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olors1.xml" ContentType="application/vnd.ms-office.chartcolorstyle+xml"/>
  <Override PartName="/xl/charts/colors10.xml" ContentType="application/vnd.ms-office.chartcolorstyle+xml"/>
  <Override PartName="/xl/charts/colors11.xml" ContentType="application/vnd.ms-office.chartcolorstyle+xml"/>
  <Override PartName="/xl/charts/colors12.xml" ContentType="application/vnd.ms-office.chartcolorstyle+xml"/>
  <Override PartName="/xl/charts/colors13.xml" ContentType="application/vnd.ms-office.chartcolorstyle+xml"/>
  <Override PartName="/xl/charts/colors14.xml" ContentType="application/vnd.ms-office.chartcolorstyle+xml"/>
  <Override PartName="/xl/charts/colors15.xml" ContentType="application/vnd.ms-office.chartcolorstyle+xml"/>
  <Override PartName="/xl/charts/colors16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colors7.xml" ContentType="application/vnd.ms-office.chartcolorstyle+xml"/>
  <Override PartName="/xl/charts/colors8.xml" ContentType="application/vnd.ms-office.chartcolorstyle+xml"/>
  <Override PartName="/xl/charts/colors9.xml" ContentType="application/vnd.ms-office.chartcolorstyle+xml"/>
  <Override PartName="/xl/charts/style1.xml" ContentType="application/vnd.ms-office.chartstyle+xml"/>
  <Override PartName="/xl/charts/style10.xml" ContentType="application/vnd.ms-office.chartstyle+xml"/>
  <Override PartName="/xl/charts/style11.xml" ContentType="application/vnd.ms-office.chartstyle+xml"/>
  <Override PartName="/xl/charts/style12.xml" ContentType="application/vnd.ms-office.chartstyle+xml"/>
  <Override PartName="/xl/charts/style13.xml" ContentType="application/vnd.ms-office.chartstyle+xml"/>
  <Override PartName="/xl/charts/style14.xml" ContentType="application/vnd.ms-office.chartstyle+xml"/>
  <Override PartName="/xl/charts/style15.xml" ContentType="application/vnd.ms-office.chartstyle+xml"/>
  <Override PartName="/xl/charts/style16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charts/style7.xml" ContentType="application/vnd.ms-office.chartstyle+xml"/>
  <Override PartName="/xl/charts/style8.xml" ContentType="application/vnd.ms-office.chartstyle+xml"/>
  <Override PartName="/xl/charts/style9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 tabRatio="600" activeTab="13"/>
  </bookViews>
  <sheets>
    <sheet name="INFO" sheetId="1" r:id="rId4"/>
    <sheet name="JAN" sheetId="2" r:id="rId5"/>
    <sheet name="FEB" sheetId="3" r:id="rId6"/>
    <sheet name="MAR" sheetId="4" r:id="rId7"/>
    <sheet name="APR" sheetId="5" r:id="rId8"/>
    <sheet name="MEI" sheetId="6" r:id="rId9"/>
    <sheet name="Juni" sheetId="7" r:id="rId10"/>
    <sheet name="Juli" sheetId="8" r:id="rId11"/>
    <sheet name="agustus" sheetId="9" r:id="rId12"/>
    <sheet name="sept" sheetId="10" r:id="rId13"/>
    <sheet name="okt" sheetId="11" r:id="rId14"/>
    <sheet name="nov" sheetId="12" r:id="rId15"/>
    <sheet name="des" sheetId="13" r:id="rId16"/>
    <sheet name="FINAL REPORT" sheetId="14" r:id="rId17"/>
  </sheets>
  <definedNames>
    <definedName name="_xlchart.0" hidden="true">'FINAL REPORT'!$B$4:$B$15</definedName>
    <definedName name="_xlchart.1" hidden="true">'FINAL REPORT'!$C$4:$C$15</definedName>
  </definedNames>
  <calcPr calcId="171027"/>
</workbook>
</file>

<file path=xl/sharedStrings.xml><?xml version="1.0" encoding="utf-8"?>
<sst xmlns="http://schemas.openxmlformats.org/spreadsheetml/2006/main">
  <si>
    <t>Tanggal</t>
  </si>
  <si>
    <t>Paket</t>
  </si>
  <si>
    <t>Jumlah</t>
  </si>
  <si>
    <t>Pengeluaran</t>
  </si>
  <si>
    <t>Pemasukan</t>
  </si>
  <si>
    <t>Margin</t>
  </si>
  <si>
    <t>Presentase</t>
  </si>
  <si>
    <t>Keterangan</t>
  </si>
  <si>
    <t>Instansi/Perorangan</t>
  </si>
  <si>
    <t>25-05-2024</t>
  </si>
  <si>
    <t>Jumlah Wisatawan</t>
  </si>
  <si>
    <t>SMA Negeri 1</t>
  </si>
  <si>
    <t>SMP Negeri 2</t>
  </si>
  <si>
    <t>Univ A</t>
  </si>
  <si>
    <t>Univ B</t>
  </si>
  <si>
    <t>SD 2</t>
  </si>
  <si>
    <t>SD 1</t>
  </si>
  <si>
    <t>Perorangan</t>
  </si>
  <si>
    <t>25-05-2025</t>
  </si>
  <si>
    <t>25-05-2026</t>
  </si>
  <si>
    <t>25-05-2027</t>
  </si>
  <si>
    <t>25-05-2028</t>
  </si>
  <si>
    <t>25-05-2029</t>
  </si>
  <si>
    <t>25-05-2030</t>
  </si>
  <si>
    <t>Paket Bermain Berkarakter</t>
  </si>
  <si>
    <t>Paket Mingguan</t>
  </si>
  <si>
    <t>Paket Liburan</t>
  </si>
  <si>
    <t>Paket Konsultansi &amp; Asistensi</t>
  </si>
  <si>
    <t>1 kelas jadwal di undur</t>
  </si>
  <si>
    <t>Tema Mengenal Bermain Berkarakter</t>
  </si>
  <si>
    <t>Tema Edukasi Permainan Alam</t>
  </si>
  <si>
    <t>5 anak tidak hadir</t>
  </si>
  <si>
    <t>3 anak tidak hadir</t>
  </si>
  <si>
    <t>Evaluasi</t>
  </si>
  <si>
    <t>CP : Bu Ida 0821345667</t>
  </si>
  <si>
    <t>Kurang pemandu</t>
  </si>
  <si>
    <t>Data presentasi kurang lengkap</t>
  </si>
  <si>
    <t>Persiapan tempat kurang</t>
  </si>
  <si>
    <t>Mic rusak, kipas mati 1</t>
  </si>
  <si>
    <t>DAILY REPORT</t>
  </si>
  <si>
    <t>BULAN JANUARI 2024</t>
  </si>
  <si>
    <t>BULAN FEBRUARI 2024</t>
  </si>
  <si>
    <t>BULAN MARET 2024</t>
  </si>
  <si>
    <t>BULAN APRIL 2024</t>
  </si>
  <si>
    <t>BULAN MEI 2024</t>
  </si>
  <si>
    <t>BULAN JUNI 2024</t>
  </si>
  <si>
    <t>BULAN JULI 2024</t>
  </si>
  <si>
    <t>BULAN AGUSTUS 2024</t>
  </si>
  <si>
    <t>BULAN SEPTEMBER 2024</t>
  </si>
  <si>
    <t>BULAN OKTOBER 2024</t>
  </si>
  <si>
    <t>BULAN NOVEMBER 2024</t>
  </si>
  <si>
    <t>BULAN DESEMBER 2024</t>
  </si>
  <si>
    <t>Bulan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</si>
  <si>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</si>
  <si>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</si>
  <si>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</si>
  <si>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</si>
  <si>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</si>
  <si>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</si>
  <si>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</si>
  <si>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</si>
  <si>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</si>
  <si>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</si>
  <si>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</si>
  <si>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</si>
  <si>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Laporan data kunjungan KLG tahun 2024</t>
  </si>
  <si>
    <t>Laporan laba rugi KLG tahun 2024</t>
  </si>
  <si>
    <t>TOTAL</t>
  </si>
  <si>
    <t>RATA-RATA</t>
  </si>
  <si>
    <t>TK Permata Hati</t>
  </si>
  <si>
    <t>Abatasa Playschool</t>
  </si>
  <si>
    <t>TK AISIYAH 4 Sidoarjo</t>
  </si>
  <si>
    <t>KB TK Cendekia</t>
  </si>
  <si>
    <t>LP Paud Uinsa</t>
  </si>
  <si>
    <t>SMP Islam Krembung</t>
  </si>
  <si>
    <t>SMP Zainuddin Waru</t>
  </si>
  <si>
    <t>SMPN 1 Mojokerto</t>
  </si>
  <si>
    <t>Deal SMPN 3 Krian</t>
  </si>
  <si>
    <t>Dongeng Kak Hilmi</t>
  </si>
  <si>
    <t xml:space="preserve">TK Cendekia </t>
  </si>
  <si>
    <t>PMM Umsida</t>
  </si>
  <si>
    <t>TK Batik Sidoarjo</t>
  </si>
  <si>
    <t xml:space="preserve">SDN Bringinbendo </t>
  </si>
  <si>
    <t>SMPN 2 Sedati</t>
  </si>
  <si>
    <t>SDN Keboananom</t>
  </si>
  <si>
    <t xml:space="preserve">SMA Parlaungan </t>
  </si>
  <si>
    <t>Sebaya Surabaya</t>
  </si>
  <si>
    <t>TK AL Aqsa</t>
  </si>
  <si>
    <t>Labschool Unesa</t>
  </si>
  <si>
    <t>SDN Bringinbendo</t>
  </si>
  <si>
    <t>SMPN 6 Sidoarjo</t>
  </si>
  <si>
    <t>Visit Sekolah</t>
  </si>
  <si>
    <t>Cancel SDN Sawotratap</t>
  </si>
  <si>
    <t>Mingguan</t>
  </si>
  <si>
    <t>Paket liburan</t>
  </si>
  <si>
    <t>TK ABA Krian</t>
  </si>
  <si>
    <t>P5</t>
  </si>
  <si>
    <t>Regular</t>
  </si>
  <si>
    <t>Liburan</t>
  </si>
  <si>
    <t>Umum</t>
  </si>
  <si>
    <t>Happy Kids</t>
  </si>
  <si>
    <t>Khusus</t>
  </si>
  <si>
    <t>Hari anak</t>
  </si>
  <si>
    <t>JO</t>
  </si>
  <si>
    <t>City TOur</t>
  </si>
  <si>
    <t>CT</t>
  </si>
  <si>
    <t>Attoyibun</t>
  </si>
  <si>
    <t>SDN Prasung</t>
  </si>
  <si>
    <t>Happy Kids School</t>
  </si>
  <si>
    <t>Smpn 4 sidoarjo</t>
  </si>
  <si>
    <t>Tujuh belasan</t>
  </si>
  <si>
    <t>EK</t>
  </si>
  <si>
    <t>Grup mama AL Hikmah surabaya</t>
  </si>
  <si>
    <t>Cstom</t>
  </si>
  <si>
    <t>Hebat</t>
  </si>
  <si>
    <t>Jumlah Wisatawan anak</t>
  </si>
  <si>
    <t>Orangtua</t>
  </si>
  <si>
    <t>SLB Aisiyah Tulangan</t>
  </si>
  <si>
    <t>Cstm</t>
  </si>
  <si>
    <t>Klinik Kecanduan Gadget</t>
  </si>
  <si>
    <t>Event</t>
  </si>
  <si>
    <t>=</t>
  </si>
  <si>
    <t xml:space="preserve"> </t>
  </si>
  <si>
    <t>Column 1</t>
  </si>
  <si>
    <t>Column 2</t>
  </si>
  <si>
    <t>Column 3</t>
  </si>
  <si>
    <t>Column 4</t>
  </si>
  <si>
    <t>Column 5</t>
  </si>
  <si>
    <t>Column 6</t>
  </si>
  <si>
    <t>Column 7</t>
  </si>
  <si>
    <t>Column 8</t>
  </si>
  <si>
    <t>Column 9</t>
  </si>
  <si>
    <t>Total</t>
  </si>
  <si>
    <t>Column 10</t>
  </si>
  <si>
    <t>Tamu Anak</t>
  </si>
  <si>
    <t>Tamu ortu</t>
  </si>
  <si>
    <t>Instansi</t>
  </si>
  <si>
    <t xml:space="preserve">Nafisa School &amp; Tutor sebaya smpn 4 </t>
  </si>
  <si>
    <t>Museum MPU Tantular</t>
  </si>
  <si>
    <t>Wachid Hasyim 9 Sedati</t>
  </si>
  <si>
    <t>Happy kids school</t>
  </si>
  <si>
    <t>MI Jogosatru</t>
  </si>
  <si>
    <t>Elingpiade</t>
  </si>
  <si>
    <t>Jumlah wisatawan</t>
  </si>
  <si>
    <t>SMK 10 Nopember</t>
  </si>
  <si>
    <t>Lembaga terapi mikaza sukaza</t>
  </si>
  <si>
    <t>TK Aisiyah 4 Medaeng</t>
  </si>
  <si>
    <t xml:space="preserve">Ponpes Al Fattah </t>
  </si>
  <si>
    <t>Umum smanis ,nsmaniwa</t>
  </si>
  <si>
    <t>Bapenas</t>
  </si>
  <si>
    <t>TK Islam Al Azhar</t>
  </si>
  <si>
    <t>Sewa tempat sanggar gahyatri</t>
  </si>
  <si>
    <t>TK Aisiyah Bustanul Athfal 3 bulusidokare</t>
  </si>
  <si>
    <t>SDN Gemurung</t>
  </si>
  <si>
    <t>KB TK AL Ikhlas</t>
  </si>
  <si>
    <t>PKB Guru gedangan</t>
  </si>
  <si>
    <t>TK Tapas Trosobo</t>
  </si>
  <si>
    <t>SDN Punggul 1</t>
  </si>
  <si>
    <t>MI Muqorobin</t>
  </si>
  <si>
    <t>SD Muhammadiyah taman 1</t>
  </si>
  <si>
    <t>SDN Kalipecabean</t>
  </si>
  <si>
    <t>SDN Janti 2</t>
  </si>
  <si>
    <t>Al Kahfi Rungkut</t>
  </si>
  <si>
    <t>PKB Gurungedangan</t>
  </si>
  <si>
    <t>SDN Pun</t>
  </si>
  <si>
    <t>SDN Punggul</t>
  </si>
  <si>
    <t>TK DWP Jogosatru</t>
  </si>
  <si>
    <t>Pramuka shift 1</t>
  </si>
  <si>
    <t>Pramuka shift 2</t>
  </si>
  <si>
    <t>SDN Bligo</t>
  </si>
  <si>
    <t>SDN Tropodo</t>
  </si>
  <si>
    <t xml:space="preserve">SDN Tropodo </t>
  </si>
  <si>
    <t>SDN Tropodo 2</t>
  </si>
  <si>
    <t xml:space="preserve">SDN Tropodo 2 </t>
  </si>
  <si>
    <t>SD Plus Mutiara</t>
  </si>
  <si>
    <t>SDN Karangbong</t>
  </si>
  <si>
    <t>Rp5,400,000</t>
  </si>
  <si>
    <t>Tunas Harapan Tulangan</t>
  </si>
  <si>
    <t>City tour sabilil huda</t>
  </si>
  <si>
    <t>City tour</t>
  </si>
  <si>
    <t xml:space="preserve">Jombang </t>
  </si>
  <si>
    <t>TK DWP Grinting</t>
  </si>
  <si>
    <t>TK 1</t>
  </si>
  <si>
    <t>SLB Cita Hati Bunda</t>
  </si>
  <si>
    <t>custom</t>
  </si>
  <si>
    <t>SDB Bligo</t>
  </si>
  <si>
    <t>Paket Hebat</t>
  </si>
  <si>
    <t>Alumni TK AL Hikmah SBY B2</t>
  </si>
  <si>
    <t>Paket TK 2</t>
  </si>
  <si>
    <t>Think Indnesia</t>
  </si>
  <si>
    <t>Think Indonesia</t>
  </si>
  <si>
    <t>TK 2</t>
  </si>
  <si>
    <t>SD Kedungsukodani</t>
  </si>
  <si>
    <t xml:space="preserve">TK 2 </t>
  </si>
  <si>
    <t>Mendapat potonga 5rb menjadi 70rb/orang</t>
  </si>
  <si>
    <t>Mendapat potongan 3rb  menjadi 39rb/orang</t>
  </si>
  <si>
    <t>TK Sabilil Huda</t>
  </si>
  <si>
    <t>Sawah 2</t>
  </si>
  <si>
    <t>Mendapat harga 30rb/anak</t>
  </si>
  <si>
    <t>Kampung surabaya</t>
  </si>
  <si>
    <t>visit</t>
  </si>
  <si>
    <t>4jt KLG 1jt Bella</t>
  </si>
  <si>
    <t>Yatim Funday</t>
  </si>
  <si>
    <t>Balai yatim Surabaya</t>
  </si>
  <si>
    <t>Mingguan + ayam krispi</t>
  </si>
  <si>
    <t>Makan 15rb paket mingguan 25rb</t>
  </si>
  <si>
    <t>Pasraman Satya Dharma</t>
  </si>
  <si>
    <t>TK1</t>
  </si>
  <si>
    <t>Okt - 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</si>
</sst>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[$Rp-421]* #,##0_-;\-[$Rp-421]* #,##0_-;_-[$Rp-421]* &quot;-&quot;_-;_-@_-"/>
    <numFmt numFmtId="165" formatCode="_-[$Rp-3809]* #,##0.00_-;\-[$Rp-3809]* #,##0.00_-;_-[$Rp-3809]* &quot;-&quot;??_-;_-@_-"/>
    <numFmt numFmtId="171" formatCode="_(* #,##0_);_(* \(#,##0\);_(* &quot;-&quot;??_);_(@_)"/>
    <numFmt numFmtId="172" formatCode="dd\-mm\-yyyy"/>
    <numFmt numFmtId="173" formatCode="[$$-409]#,##0.00"/>
    <numFmt numFmtId="174" formatCode="[$Rp-421]#,##0.00"/>
    <numFmt numFmtId="175" formatCode="_([$$-409]* #,##0.00_);_([$$-409]* \(#,##0.00\);_([$$-409]* &quot;-&quot;??_);_(@_)"/>
    <numFmt numFmtId="176" formatCode="_([$Rp-421]* #,##0.00_);_([$Rp-421]* \(#,##0.00\);_([$Rp-421]* &quot;-&quot;??_);_(@_)"/>
    <numFmt numFmtId="177" formatCode="d/m/yyyy"/>
    <numFmt numFmtId="178" formatCode="[$Rs-849]\ #,##0"/>
    <numFmt numFmtId="179" formatCode="_([$Rp-421]* #,##0_);_([$Rp-421]* \(#,##0\);_([$Rp-421]* &quot;-&quot;_);_(@_)"/>
    <numFmt numFmtId="180" formatCode="[$Rp-421]#,##0"/>
    <numFmt numFmtId="181" formatCode="_-* #,##0\ [$din.-241A]_-;\-* #,##0\ [$din.-241A]_-;_-* &quot;-&quot;\ [$din.-241A]_-;_-@_-"/>
  </numFmts>
  <fonts count="9" x14ac:knownFonts="1"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63"/>
      </patternFill>
    </fill>
    <fill>
      <patternFill patternType="solid">
        <fgColor rgb="FF91D04F"/>
      </patternFill>
    </fill>
    <fill>
      <patternFill patternType="solid">
        <fgColor rgb="FF00B0F0"/>
      </patternFill>
    </fill>
    <fill>
      <patternFill patternType="solid">
        <fgColor rgb="FF00B0B0"/>
      </patternFill>
    </fill>
  </fills>
  <borders count="2">
    <border/>
    <border>
      <left style="thin"/>
      <right style="thin"/>
      <top style="thin"/>
      <bottom style="thin"/>
    </border>
  </borders>
  <cellStyleXfs count="1">
    <xf numFmtId="0" applyNumberFormat="1" fontId="0" applyFont="1" fillId="2" applyFill="1" applyAlignment="1" applyProtection="1">
      <alignment/>
      <protection/>
    </xf>
  </cellStyleXfs>
  <cellXfs count="103">
    <xf numFmtId="0" applyNumberFormat="1" fontId="0" applyFont="1" fillId="2" applyFill="1" applyAlignment="1" applyProtection="1">
      <alignment/>
      <protection/>
    </xf>
    <xf numFmtId="0" applyNumberFormat="1" fontId="0" applyFont="1" fillId="2" applyFill="1" applyAlignment="1" applyProtection="1">
      <alignment/>
      <protection/>
    </xf>
    <xf numFmtId="0" applyNumberFormat="1" fontId="0" applyFont="1" fillId="2" applyFill="1" applyAlignment="1" applyProtection="1">
      <alignment/>
      <protection/>
    </xf>
    <xf numFmtId="0" applyNumberFormat="1" fontId="0" applyFont="1" fillId="2" applyFill="1" applyAlignment="1" applyProtection="1">
      <alignment/>
      <protection/>
    </xf>
    <xf numFmtId="0" applyNumberFormat="1" fontId="0" applyFont="1" fillId="2" applyFill="1" applyAlignment="1" applyProtection="1">
      <alignment/>
      <protection/>
    </xf>
    <xf numFmtId="0" applyNumberFormat="1" fontId="0" applyFont="1" fillId="2" applyFill="1" applyAlignment="1" applyProtection="1">
      <alignment/>
      <protection/>
    </xf>
    <xf numFmtId="0" applyNumberFormat="1" fontId="0" applyFont="1" fillId="2" applyFill="1" applyAlignment="1" applyProtection="1">
      <alignment/>
      <protection/>
    </xf>
    <xf numFmtId="0" applyNumberFormat="1" fontId="0" applyFont="1" fillId="2" applyFill="1" applyAlignment="1" applyProtection="1">
      <alignment/>
      <protection/>
    </xf>
    <xf numFmtId="0" applyNumberFormat="1" fontId="0" applyFont="1" fillId="2" applyFill="1" applyAlignment="1" applyProtection="1">
      <alignment/>
      <protection/>
    </xf>
    <xf numFmtId="0" applyNumberFormat="1" fontId="0" applyFont="1" fillId="2" applyFill="1" applyAlignment="1" applyProtection="1">
      <alignment/>
      <protection/>
    </xf>
    <xf numFmtId="0" applyNumberFormat="1" fontId="0" applyFont="1" fillId="2" applyFill="1" applyAlignment="1" applyProtection="1">
      <alignment/>
      <protection/>
    </xf>
    <xf numFmtId="0" applyNumberFormat="1" fontId="0" applyFont="1" fillId="2" applyFill="1" applyAlignment="1" applyProtection="1">
      <alignment/>
      <protection/>
    </xf>
    <xf numFmtId="0" applyNumberFormat="1" fontId="0" applyFont="1" fillId="2" applyFill="1" applyAlignment="1" applyProtection="1">
      <alignment/>
      <protection/>
    </xf>
    <xf numFmtId="0" applyNumberFormat="1" fontId="0" applyFont="1" fillId="2" applyFill="1" applyAlignment="1" applyProtection="1">
      <alignment/>
      <protection/>
    </xf>
    <xf numFmtId="0" applyNumberFormat="1" fontId="0" applyFont="1" fillId="2" applyFill="1" applyAlignment="1" applyProtection="1">
      <alignment/>
      <protection/>
    </xf>
    <xf numFmtId="0" applyNumberFormat="1" fontId="0" applyFont="1" fillId="3" applyFill="1" applyAlignment="1" applyProtection="1" xfId="0">
      <alignment/>
      <protection/>
    </xf>
    <xf numFmtId="0" applyNumberFormat="1" fontId="0" applyFont="1" fillId="3" applyFill="1" applyAlignment="1" applyProtection="1" xfId="0">
      <alignment horizontal="center"/>
      <protection/>
    </xf>
    <xf numFmtId="0" applyNumberFormat="1" fontId="0" applyFont="1" fillId="3" applyFill="1" applyAlignment="1" applyProtection="1" xfId="0">
      <alignment horizontal="left"/>
      <protection/>
    </xf>
    <xf numFmtId="164" applyNumberFormat="1" fontId="0" applyFont="1" fillId="3" applyFill="1" applyAlignment="1" applyProtection="1" xfId="0">
      <alignment/>
      <protection/>
    </xf>
    <xf numFmtId="10" applyNumberFormat="1" fontId="0" applyFont="1" fillId="3" applyFill="1" applyAlignment="1" applyProtection="1" xfId="0">
      <alignment/>
      <protection/>
    </xf>
    <xf numFmtId="0" applyNumberFormat="1" fontId="0" applyFont="1" fillId="3" applyFill="1" applyAlignment="1" applyProtection="1" xfId="0">
      <alignment vertical="center" horizontal="center"/>
      <protection/>
    </xf>
    <xf numFmtId="0" applyNumberFormat="1" fontId="0" applyFont="1" fillId="3" applyFill="1" applyAlignment="1" applyProtection="1" xfId="0">
      <alignment wrapText="1" vertical="center" horizontal="center"/>
      <protection/>
    </xf>
    <xf numFmtId="0" applyNumberFormat="1" fontId="2" applyFont="1" fillId="4" applyFill="1" borderId="1" applyBorder="1" applyAlignment="1" applyProtection="1" xfId="0">
      <alignment horizontal="center"/>
      <protection/>
    </xf>
    <xf numFmtId="0" applyNumberFormat="1" fontId="0" applyFont="1" fillId="4" applyFill="1" borderId="1" applyBorder="1" applyAlignment="1" applyProtection="1" xfId="0">
      <alignment horizontal="center"/>
      <protection/>
    </xf>
    <xf numFmtId="0" applyNumberFormat="1" fontId="0" applyFont="1" fillId="4" applyFill="1" borderId="1" applyBorder="1" applyAlignment="1" applyProtection="1" xfId="0">
      <alignment/>
      <protection/>
    </xf>
    <xf numFmtId="0" applyNumberFormat="1" fontId="3" applyFont="1" fillId="3" applyFill="1" applyAlignment="1" applyProtection="1" xfId="0">
      <alignment horizontal="center"/>
      <protection/>
    </xf>
    <xf numFmtId="0" applyNumberFormat="1" fontId="0" applyFont="1" fillId="3" applyFill="1" borderId="1" applyBorder="1" applyAlignment="1" applyProtection="1" xfId="0">
      <alignment/>
      <protection/>
    </xf>
    <xf numFmtId="165" applyNumberFormat="1" fontId="0" applyFont="1" fillId="3" applyFill="1" borderId="1" applyBorder="1" applyAlignment="1" applyProtection="1" xfId="0">
      <alignment/>
      <protection/>
    </xf>
    <xf numFmtId="165" applyNumberFormat="1" fontId="0" applyFont="1" fillId="3" applyFill="1" borderId="1" applyBorder="1" applyAlignment="1" applyProtection="1" xfId="0">
      <alignment/>
      <protection/>
    </xf>
    <xf numFmtId="171" applyNumberFormat="1" fontId="0" applyFont="1" fillId="3" applyFill="1" borderId="1" applyBorder="1" applyAlignment="1" applyProtection="1" xfId="0">
      <alignment/>
      <protection/>
    </xf>
    <xf numFmtId="0" applyNumberFormat="1" fontId="2" applyFont="1" fillId="5" applyFill="1" borderId="1" applyBorder="1" applyAlignment="1" applyProtection="1" xfId="0">
      <alignment horizontal="center"/>
      <protection/>
    </xf>
    <xf numFmtId="0" applyNumberFormat="1" fontId="0" applyFont="1" fillId="7" applyFill="1" borderId="1" applyBorder="1" applyAlignment="1" applyProtection="1" xfId="0">
      <alignment/>
      <protection/>
    </xf>
    <xf numFmtId="171" applyNumberFormat="1" fontId="0" applyFont="1" fillId="7" applyFill="1" borderId="1" applyBorder="1" applyAlignment="1" applyProtection="1" xfId="0">
      <alignment/>
      <protection/>
    </xf>
    <xf numFmtId="43" applyNumberFormat="1" fontId="0" applyFont="1" fillId="7" applyFill="1" borderId="1" applyBorder="1" applyAlignment="1" applyProtection="1" xfId="0">
      <alignment/>
      <protection/>
    </xf>
    <xf numFmtId="165" applyNumberFormat="1" fontId="0" applyFont="1" fillId="7" applyFill="1" borderId="1" applyBorder="1" applyAlignment="1" applyProtection="1" xfId="0">
      <alignment/>
      <protection/>
    </xf>
    <xf numFmtId="172" applyNumberFormat="1" fontId="4" applyFont="1" fillId="3" applyFill="1" applyAlignment="1" applyProtection="1" xfId="0">
      <alignment/>
      <protection/>
    </xf>
    <xf numFmtId="172" applyNumberFormat="1" fontId="0" applyFont="1" fillId="3" applyFill="1" applyAlignment="1" applyProtection="1" xfId="0">
      <alignment/>
      <protection/>
    </xf>
    <xf numFmtId="172" applyNumberFormat="1" fontId="0" applyFont="1" fillId="3" applyFill="1" applyAlignment="1" applyProtection="1" xfId="0">
      <alignment/>
      <protection/>
    </xf>
    <xf numFmtId="0" applyNumberFormat="1" fontId="4" applyFont="1" fillId="3" applyFill="1" applyAlignment="1" applyProtection="1" xfId="0">
      <alignment horizontal="center"/>
      <protection/>
    </xf>
    <xf numFmtId="173" applyNumberFormat="1" fontId="4" applyFont="1" fillId="3" applyFill="1" applyAlignment="1" applyProtection="1" xfId="0">
      <alignment/>
      <protection/>
    </xf>
    <xf numFmtId="174" applyNumberFormat="1" fontId="4" applyFont="1" fillId="3" applyFill="1" applyAlignment="1" applyProtection="1" xfId="0">
      <alignment/>
      <protection/>
    </xf>
    <xf numFmtId="175" applyNumberFormat="1" fontId="4" applyFont="1" fillId="3" applyFill="1" applyAlignment="1" applyProtection="1" xfId="0">
      <alignment/>
      <protection/>
    </xf>
    <xf numFmtId="175" applyNumberFormat="1" fontId="0" applyFont="1" fillId="3" applyFill="1" applyAlignment="1" applyProtection="1" xfId="0">
      <alignment/>
      <protection/>
    </xf>
    <xf numFmtId="176" applyNumberFormat="1" fontId="4" applyFont="1" fillId="3" applyFill="1" applyAlignment="1" applyProtection="1" xfId="0">
      <alignment/>
      <protection/>
    </xf>
    <xf numFmtId="176" applyNumberFormat="1" fontId="0" applyFont="1" fillId="3" applyFill="1" applyAlignment="1" applyProtection="1" xfId="0">
      <alignment/>
      <protection/>
    </xf>
    <xf numFmtId="0" applyNumberFormat="1" fontId="4" applyFont="1" fillId="3" applyFill="1" applyAlignment="1" applyProtection="1" xfId="0">
      <alignment vertical="center"/>
      <protection/>
    </xf>
    <xf numFmtId="0" applyNumberFormat="1" fontId="0" applyFont="1" fillId="3" applyFill="1" applyAlignment="1" applyProtection="1" xfId="0">
      <alignment vertical="center" horizontal="center"/>
      <protection/>
    </xf>
    <xf numFmtId="0" applyNumberFormat="1" fontId="4" applyFont="1" fillId="3" applyFill="1" applyAlignment="1" applyProtection="1" xfId="0">
      <alignment vertical="center" horizontal="center"/>
      <protection/>
    </xf>
    <xf numFmtId="0" applyNumberFormat="1" fontId="0" applyFont="1" fillId="3" applyFill="1" applyAlignment="1" applyProtection="1" xfId="0">
      <alignment vertical="center" horizontal="right"/>
      <protection/>
    </xf>
    <xf numFmtId="0" applyNumberFormat="1" fontId="4" applyFont="1" fillId="3" applyFill="1" applyAlignment="1" applyProtection="1" xfId="0">
      <alignment vertical="center" horizontal="right"/>
      <protection/>
    </xf>
    <xf numFmtId="164" applyNumberFormat="1" fontId="0" applyFont="1" fillId="3" applyFill="1" applyAlignment="1" applyProtection="1" xfId="0">
      <alignment horizontal="center"/>
      <protection/>
    </xf>
    <xf numFmtId="172" applyNumberFormat="1" fontId="5" applyFont="1" fillId="3" applyFill="1" applyAlignment="1" applyProtection="1" xfId="0">
      <alignment/>
      <protection/>
    </xf>
    <xf numFmtId="175" applyNumberFormat="1" fontId="5" applyFont="1" fillId="3" applyFill="1" applyAlignment="1" applyProtection="1" xfId="0">
      <alignment/>
      <protection/>
    </xf>
    <xf numFmtId="176" applyNumberFormat="1" fontId="5" applyFont="1" fillId="3" applyFill="1" applyAlignment="1" applyProtection="1" xfId="0">
      <alignment/>
      <protection/>
    </xf>
    <xf numFmtId="0" applyNumberFormat="1" fontId="0" applyFont="1" fillId="3" applyFill="1" applyAlignment="1" applyProtection="1" xfId="0">
      <alignment horizontal="center"/>
      <protection/>
    </xf>
    <xf numFmtId="164" applyNumberFormat="1" fontId="0" applyFont="1" fillId="3" applyFill="1" applyAlignment="1" applyProtection="1" xfId="0">
      <alignment horizontal="center"/>
      <protection/>
    </xf>
    <xf numFmtId="0" applyNumberFormat="1" fontId="5" applyFont="1" fillId="3" applyFill="1" applyAlignment="1" applyProtection="1" xfId="0">
      <alignment horizontal="center"/>
      <protection/>
    </xf>
    <xf numFmtId="0" applyNumberFormat="1" fontId="0" applyFont="1" fillId="3" applyFill="1" applyAlignment="1" applyProtection="1" xfId="0">
      <alignment horizontal="center"/>
      <protection/>
    </xf>
    <xf numFmtId="0" applyNumberFormat="1" fontId="0" applyFont="1" fillId="3" applyFill="1" applyAlignment="1" applyProtection="1" xfId="0">
      <alignment/>
      <protection/>
    </xf>
    <xf numFmtId="0" applyNumberFormat="1" fontId="0" applyFont="1" fillId="3" applyFill="1" applyAlignment="1" applyProtection="1" xfId="0">
      <alignment horizontal="center"/>
      <protection/>
    </xf>
    <xf numFmtId="0" applyNumberFormat="1" fontId="0" applyFont="1" fillId="3" applyFill="1" applyAlignment="1" applyProtection="1" xfId="0">
      <alignment/>
      <protection/>
    </xf>
    <xf numFmtId="0" applyNumberFormat="1" fontId="0" applyFont="1" fillId="3" applyFill="1" applyAlignment="1" applyProtection="1" xfId="0">
      <alignment horizontal="center"/>
      <protection/>
    </xf>
    <xf numFmtId="0" applyNumberFormat="1" fontId="0" applyFont="1" fillId="3" applyFill="1" applyAlignment="1" applyProtection="1" xfId="0">
      <alignment/>
      <protection/>
    </xf>
    <xf numFmtId="0" applyNumberFormat="1" fontId="0" applyFont="1" fillId="3" applyFill="1" applyAlignment="1" applyProtection="1" xfId="0">
      <alignment horizontal="center"/>
      <protection/>
    </xf>
    <xf numFmtId="0" applyNumberFormat="1" fontId="0" applyFont="1" fillId="3" applyFill="1" applyAlignment="1" applyProtection="1" xfId="0">
      <alignment/>
      <protection/>
    </xf>
    <xf numFmtId="0" applyNumberFormat="1" fontId="0" applyFont="1" fillId="3" applyFill="1" applyAlignment="1" applyProtection="1" xfId="0">
      <alignment horizontal="center"/>
      <protection/>
    </xf>
    <xf numFmtId="0" applyNumberFormat="1" fontId="0" applyFont="1" fillId="3" applyFill="1" applyAlignment="1" applyProtection="1" xfId="0">
      <alignment/>
      <protection/>
    </xf>
    <xf numFmtId="0" applyNumberFormat="1" fontId="5" applyFont="1" fillId="3" applyFill="1" applyAlignment="1" applyProtection="1" xfId="0">
      <alignment vertical="center"/>
      <protection/>
    </xf>
    <xf numFmtId="0" applyNumberFormat="1" fontId="5" applyFont="1" fillId="3" applyFill="1" applyAlignment="1" applyProtection="1" xfId="0">
      <alignment vertical="center" horizontal="right"/>
      <protection/>
    </xf>
    <xf numFmtId="0" applyNumberFormat="1" fontId="5" applyFont="1" fillId="3" applyFill="1" applyAlignment="1" applyProtection="1" xfId="0">
      <alignment vertical="center" horizontal="center"/>
      <protection/>
    </xf>
    <xf numFmtId="177" applyNumberFormat="1" fontId="6" applyFont="1" fillId="3" applyFill="1" applyAlignment="1" applyProtection="1" xfId="0">
      <alignment/>
      <protection/>
    </xf>
    <xf numFmtId="177" applyNumberFormat="1" fontId="0" applyFont="1" fillId="3" applyFill="1" applyAlignment="1" applyProtection="1" xfId="0">
      <alignment/>
      <protection/>
    </xf>
    <xf numFmtId="177" applyNumberFormat="1" fontId="0" applyFont="1" fillId="3" applyFill="1" applyAlignment="1" applyProtection="1" xfId="0">
      <alignment/>
      <protection/>
    </xf>
    <xf numFmtId="0" applyNumberFormat="1" fontId="6" applyFont="1" fillId="3" applyFill="1" applyAlignment="1" applyProtection="1" xfId="0">
      <alignment/>
      <protection/>
    </xf>
    <xf numFmtId="0" applyNumberFormat="1" fontId="0" applyFont="1" fillId="3" applyFill="1" applyAlignment="1" applyProtection="1" xfId="0">
      <alignment horizontal="center"/>
      <protection/>
    </xf>
    <xf numFmtId="0" applyNumberFormat="1" fontId="0" applyFont="1" fillId="3" applyFill="1" applyAlignment="1" applyProtection="1" xfId="0">
      <alignment horizontal="center"/>
      <protection/>
    </xf>
    <xf numFmtId="0" applyNumberFormat="1" fontId="0" applyFont="1" fillId="3" applyFill="1" applyAlignment="1" applyProtection="1" xfId="0">
      <alignment horizontal="center"/>
      <protection/>
    </xf>
    <xf numFmtId="0" applyNumberFormat="1" fontId="0" applyFont="1" fillId="3" applyFill="1" applyAlignment="1" applyProtection="1" xfId="0">
      <alignment horizontal="center"/>
      <protection/>
    </xf>
    <xf numFmtId="0" applyNumberFormat="1" fontId="0" applyFont="1" fillId="3" applyFill="1" applyAlignment="1" applyProtection="1" xfId="0">
      <alignment horizontal="center"/>
      <protection/>
    </xf>
    <xf numFmtId="0" applyNumberFormat="1" fontId="0" applyFont="1" fillId="3" applyFill="1" applyAlignment="1" applyProtection="1" xfId="0">
      <alignment/>
      <protection/>
    </xf>
    <xf numFmtId="0" applyNumberFormat="1" fontId="0" applyFont="1" fillId="3" applyFill="1" applyAlignment="1" applyProtection="1" xfId="0">
      <alignment horizontal="center"/>
      <protection/>
    </xf>
    <xf numFmtId="1" applyNumberFormat="1" fontId="0" applyFont="1" fillId="3" applyFill="1" applyAlignment="1" applyProtection="1" xfId="0">
      <alignment horizontal="center"/>
      <protection/>
    </xf>
    <xf numFmtId="1" applyNumberFormat="1" fontId="0" applyFont="1" fillId="3" applyFill="1" applyAlignment="1" applyProtection="1" xfId="0">
      <alignment/>
      <protection/>
    </xf>
    <xf numFmtId="1" applyNumberFormat="1" fontId="0" applyFont="1" fillId="3" applyFill="1" applyAlignment="1" applyProtection="1" xfId="0">
      <alignment horizontal="center"/>
      <protection/>
    </xf>
    <xf numFmtId="0" applyNumberFormat="1" fontId="0" applyFont="1" fillId="2" applyFill="1" applyAlignment="1" applyProtection="1" xfId="0">
      <alignment vertical="center" horizontal="center"/>
      <protection/>
    </xf>
    <xf numFmtId="0" applyNumberFormat="1" fontId="0" applyFont="1" fillId="2" applyFill="1" applyAlignment="1" applyProtection="1" xfId="0">
      <alignment wrapText="1" vertical="center" horizontal="center"/>
      <protection/>
    </xf>
    <xf numFmtId="172" applyNumberFormat="1" fontId="0" applyFont="1" fillId="2" applyFill="1" applyAlignment="1" applyProtection="1" xfId="0">
      <alignment/>
      <protection/>
    </xf>
    <xf numFmtId="0" applyNumberFormat="1" fontId="0" applyFont="1" fillId="2" applyFill="1" applyAlignment="1" applyProtection="1" xfId="0">
      <alignment horizontal="center"/>
      <protection/>
    </xf>
    <xf numFmtId="1" applyNumberFormat="1" fontId="0" applyFont="1" fillId="2" applyFill="1" applyAlignment="1" applyProtection="1" xfId="0">
      <alignment horizontal="center"/>
      <protection/>
    </xf>
    <xf numFmtId="164" applyNumberFormat="1" fontId="0" applyFont="1" fillId="2" applyFill="1" applyAlignment="1" applyProtection="1" xfId="0">
      <alignment/>
      <protection/>
    </xf>
    <xf numFmtId="10" applyNumberFormat="1" fontId="0" applyFont="1" fillId="2" applyFill="1" applyAlignment="1" applyProtection="1" xfId="0">
      <alignment/>
      <protection/>
    </xf>
    <xf numFmtId="1" applyNumberFormat="1" fontId="0" applyFont="1" fillId="2" applyFill="1" applyAlignment="1" applyProtection="1" xfId="0">
      <alignment/>
      <protection/>
    </xf>
    <xf numFmtId="176" applyNumberFormat="1" fontId="0" applyFont="1" fillId="2" applyFill="1" applyAlignment="1" applyProtection="1" xfId="0">
      <alignment/>
      <protection/>
    </xf>
    <xf numFmtId="172" applyNumberFormat="1" fontId="0" applyFont="1" fillId="0" applyFill="1" applyAlignment="1" applyProtection="1" xfId="0">
      <alignment vertical="center" horizontal="center"/>
      <protection/>
    </xf>
    <xf numFmtId="178" applyNumberFormat="1" fontId="0" applyFont="1" fillId="0" applyFill="1" applyProtection="1" xfId="0">
      <protection/>
    </xf>
    <xf numFmtId="179" applyNumberFormat="1" fontId="0" applyFont="1" fillId="0" applyFill="1" applyProtection="1" xfId="0">
      <protection/>
    </xf>
    <xf numFmtId="180" applyNumberFormat="1" fontId="0" applyFont="1" fillId="0" applyFill="1" applyProtection="1" xfId="0">
      <protection/>
    </xf>
    <xf numFmtId="180" applyNumberFormat="1" fontId="0" applyFont="1" fillId="0" applyFill="1" applyAlignment="1" applyProtection="1" xfId="0">
      <alignment horizontal="right"/>
      <protection/>
    </xf>
    <xf numFmtId="181" applyNumberFormat="1" fontId="0" applyFont="1" fillId="0" applyFill="1" applyProtection="1" xfId="0">
      <protection/>
    </xf>
    <xf numFmtId="0" applyNumberFormat="1" fontId="0" applyFont="1" fillId="8" applyFill="1" applyProtection="1" xfId="0">
      <protection/>
    </xf>
    <xf numFmtId="176" applyNumberFormat="1" fontId="0" applyFont="1" fillId="8" applyFill="1" applyProtection="1" xfId="0">
      <protection/>
    </xf>
    <xf numFmtId="0" applyNumberFormat="1" fontId="0" applyFont="1" fillId="6" applyFill="1" applyProtection="1" xfId="0">
      <protection/>
    </xf>
    <xf numFmtId="0" applyNumberFormat="1" fontId="0" applyFont="1" fillId="9" applyFill="1" applyProtection="1" xfId="0">
      <protection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92D05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charts/_rels/chart1.xml.rels>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_rels/chart11.xml.rels><Relationships xmlns="http://schemas.openxmlformats.org/package/2006/relationships"><Relationship Id="rId1" Type="http://schemas.microsoft.com/office/2011/relationships/chartStyle" Target="style11.xml"/><Relationship Id="rId2" Type="http://schemas.microsoft.com/office/2011/relationships/chartColorStyle" Target="colors11.xml"/></Relationships>
</file>

<file path=xl/charts/_rels/chart12.xml.rels><Relationships xmlns="http://schemas.openxmlformats.org/package/2006/relationships"><Relationship Id="rId1" Type="http://schemas.microsoft.com/office/2011/relationships/chartStyle" Target="style12.xml"/><Relationship Id="rId2" Type="http://schemas.microsoft.com/office/2011/relationships/chartColorStyle" Target="colors12.xml"/></Relationships>
</file>

<file path=xl/charts/_rels/chart13.xml.rels><Relationships xmlns="http://schemas.openxmlformats.org/package/2006/relationships"><Relationship Id="rId1" Type="http://schemas.microsoft.com/office/2011/relationships/chartStyle" Target="style13.xml"/><Relationship Id="rId2" Type="http://schemas.microsoft.com/office/2011/relationships/chartColorStyle" Target="colors13.xml"/></Relationships>
</file>

<file path=xl/charts/_rels/chart14.xml.rels><Relationships xmlns="http://schemas.openxmlformats.org/package/2006/relationships"><Relationship Id="rId1" Type="http://schemas.microsoft.com/office/2011/relationships/chartStyle" Target="style14.xml"/><Relationship Id="rId2" Type="http://schemas.microsoft.com/office/2011/relationships/chartColorStyle" Target="colors14.xml"/></Relationships>
</file>

<file path=xl/charts/_rels/chart15.xml.rels><Relationships xmlns="http://schemas.openxmlformats.org/package/2006/relationships"><Relationship Id="rId1" Type="http://schemas.microsoft.com/office/2011/relationships/chartStyle" Target="style15.xml"/><Relationship Id="rId2" Type="http://schemas.microsoft.com/office/2011/relationships/chartColorStyle" Target="colors15.xml"/></Relationships>
</file>

<file path=xl/charts/_rels/chart16.xml.rels><Relationships xmlns="http://schemas.openxmlformats.org/package/2006/relationships"><Relationship Id="rId1" Type="http://schemas.microsoft.com/office/2011/relationships/chartStyle" Target="style16.xml"/><Relationship Id="rId2" Type="http://schemas.microsoft.com/office/2011/relationships/chartColorStyle" Target="colors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tx>
        <c:rich>
          <a:bodyPr/>
          <a:p>
            <a:r>
              <a:rPr lang="en-US"/>
              <a:t>Grafik Kunjungan KLG</a:t>
            </a:r>
          </a:p>
        </c:rich>
      </c:tx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REPORT'!$B$4:$B$15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REPORT'!$C$4:$C$15</c:f>
              <c:numCache>
                <c:formatCode>_(* #,##0_);_(* \(#,##0\);_(* "-"??_);_(@_)</c:formatCode>
                <c:ptCount val="12"/>
                <c:pt idx="0">
                  <c:v>192</c:v>
                </c:pt>
                <c:pt idx="1">
                  <c:v>1097</c:v>
                </c:pt>
                <c:pt idx="2">
                  <c:v>41</c:v>
                </c:pt>
                <c:pt idx="3">
                  <c:v>47</c:v>
                </c:pt>
                <c:pt idx="4">
                  <c:v>1370</c:v>
                </c:pt>
                <c:pt idx="5">
                  <c:v>94</c:v>
                </c:pt>
                <c:pt idx="6">
                  <c:v>324</c:v>
                </c:pt>
                <c:pt idx="7">
                  <c:v>1514</c:v>
                </c:pt>
                <c:pt idx="8">
                  <c:v>1080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REPORT'!$B$22:$B$33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REPORT'!$C$22:$C$33</c:f>
              <c:numCache>
                <c:formatCode>_-[$Rp-3809]* #,##0.00_-;\-[$Rp-3809]* #,##0.00_-;_-[$Rp-3809]* "-"??_-;_-@_-</c:formatCode>
                <c:ptCount val="12"/>
                <c:pt idx="0">
                  <c:v>7521000</c:v>
                </c:pt>
                <c:pt idx="1">
                  <c:v>61610000</c:v>
                </c:pt>
                <c:pt idx="2">
                  <c:v>1575000</c:v>
                </c:pt>
                <c:pt idx="3">
                  <c:v>3500000</c:v>
                </c:pt>
                <c:pt idx="4">
                  <c:v>32439000</c:v>
                </c:pt>
                <c:pt idx="5">
                  <c:v>3275000</c:v>
                </c:pt>
                <c:pt idx="6">
                  <c:v>20424980</c:v>
                </c:pt>
                <c:pt idx="7">
                  <c:v>16270000</c:v>
                </c:pt>
                <c:pt idx="8">
                  <c:v>17645000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tx>
        <c:rich>
          <a:bodyPr/>
          <a:p>
            <a:r>
              <a:rPr lang="en-US"/>
              <a:t>Grafik Kunjungan KLG</a:t>
            </a:r>
          </a:p>
        </c:rich>
      </c:tx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REPORT'!$B$4:$B$15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REPORT'!$C$4:$C$15</c:f>
              <c:numCache>
                <c:formatCode>_(* #,##0_);_(* \(#,##0\);_(* "-"??_);_(@_)</c:formatCode>
                <c:ptCount val="12"/>
                <c:pt idx="0">
                  <c:v>192</c:v>
                </c:pt>
                <c:pt idx="1">
                  <c:v>1097</c:v>
                </c:pt>
                <c:pt idx="2">
                  <c:v>41</c:v>
                </c:pt>
                <c:pt idx="3">
                  <c:v>47</c:v>
                </c:pt>
                <c:pt idx="4">
                  <c:v>1370</c:v>
                </c:pt>
                <c:pt idx="5">
                  <c:v>94</c:v>
                </c:pt>
                <c:pt idx="6">
                  <c:v>324</c:v>
                </c:pt>
                <c:pt idx="7">
                  <c:v>1514</c:v>
                </c:pt>
                <c:pt idx="8">
                  <c:v>1104</c:v>
                </c:pt>
                <c:pt idx="9">
                  <c:v>232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REPORT'!$B$22:$B$33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REPORT'!$C$22:$C$33</c:f>
              <c:numCache>
                <c:formatCode>_-[$Rp-3809]* #,##0.00_-;\-[$Rp-3809]* #,##0.00_-;_-[$Rp-3809]* "-"??_-;_-@_-</c:formatCode>
                <c:ptCount val="12"/>
                <c:pt idx="0">
                  <c:v>7521000</c:v>
                </c:pt>
                <c:pt idx="1">
                  <c:v>61610000</c:v>
                </c:pt>
                <c:pt idx="2">
                  <c:v>1575000</c:v>
                </c:pt>
                <c:pt idx="3">
                  <c:v>3500000</c:v>
                </c:pt>
                <c:pt idx="4">
                  <c:v>32439000</c:v>
                </c:pt>
                <c:pt idx="5">
                  <c:v>3575000</c:v>
                </c:pt>
                <c:pt idx="6">
                  <c:v>21699987</c:v>
                </c:pt>
                <c:pt idx="7">
                  <c:v>16740000</c:v>
                </c:pt>
                <c:pt idx="8">
                  <c:v>17945000</c:v>
                </c:pt>
                <c:pt idx="9">
                  <c:v>28165000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tx>
        <c:rich>
          <a:bodyPr/>
          <a:p>
            <a:r>
              <a:rPr lang="en-US"/>
              <a:t>Grafik Kunjungan KLG</a:t>
            </a:r>
          </a:p>
        </c:rich>
      </c:tx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REPORT'!$B$4:$B$15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REPORT'!$C$4:$C$15</c:f>
              <c:numCache>
                <c:formatCode>_(* #,##0_);_(* \(#,##0\);_(* "-"??_);_(@_)</c:formatCode>
                <c:ptCount val="12"/>
                <c:pt idx="0">
                  <c:v>192</c:v>
                </c:pt>
                <c:pt idx="1">
                  <c:v>1097</c:v>
                </c:pt>
                <c:pt idx="2">
                  <c:v>41</c:v>
                </c:pt>
                <c:pt idx="3">
                  <c:v>47</c:v>
                </c:pt>
                <c:pt idx="4">
                  <c:v>1370</c:v>
                </c:pt>
                <c:pt idx="5">
                  <c:v>94</c:v>
                </c:pt>
                <c:pt idx="6">
                  <c:v>324</c:v>
                </c:pt>
                <c:pt idx="7">
                  <c:v>1514</c:v>
                </c:pt>
                <c:pt idx="8">
                  <c:v>1104</c:v>
                </c:pt>
                <c:pt idx="9">
                  <c:v>480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REPORT'!$B$22:$B$33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REPORT'!$C$22:$C$33</c:f>
              <c:numCache>
                <c:formatCode>_-[$Rp-3809]* #,##0.00_-;\-[$Rp-3809]* #,##0.00_-;_-[$Rp-3809]* "-"??_-;_-@_-</c:formatCode>
                <c:ptCount val="12"/>
                <c:pt idx="0">
                  <c:v>7521000</c:v>
                </c:pt>
                <c:pt idx="1">
                  <c:v>61610000</c:v>
                </c:pt>
                <c:pt idx="2">
                  <c:v>1575000</c:v>
                </c:pt>
                <c:pt idx="3">
                  <c:v>3500000</c:v>
                </c:pt>
                <c:pt idx="4">
                  <c:v>32439000</c:v>
                </c:pt>
                <c:pt idx="5">
                  <c:v>3575000</c:v>
                </c:pt>
                <c:pt idx="6">
                  <c:v>21699987</c:v>
                </c:pt>
                <c:pt idx="7">
                  <c:v>16740000</c:v>
                </c:pt>
                <c:pt idx="8">
                  <c:v>17945000</c:v>
                </c:pt>
                <c:pt idx="9">
                  <c:v>36800000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tx>
        <c:rich>
          <a:bodyPr/>
          <a:p>
            <a:r>
              <a:rPr lang="en-US"/>
              <a:t>Grafik Kunjungan KLG</a:t>
            </a:r>
          </a:p>
        </c:rich>
      </c:tx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REPORT'!$B$4:$B$15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REPORT'!$C$4:$C$15</c:f>
              <c:numCache>
                <c:formatCode>_(* #,##0_);_(* \(#,##0\);_(* "-"??_);_(@_)</c:formatCode>
                <c:ptCount val="12"/>
                <c:pt idx="0">
                  <c:v>192</c:v>
                </c:pt>
                <c:pt idx="1">
                  <c:v>1097</c:v>
                </c:pt>
                <c:pt idx="2">
                  <c:v>41</c:v>
                </c:pt>
                <c:pt idx="3">
                  <c:v>47</c:v>
                </c:pt>
                <c:pt idx="4">
                  <c:v>1370</c:v>
                </c:pt>
                <c:pt idx="5">
                  <c:v>94</c:v>
                </c:pt>
                <c:pt idx="6">
                  <c:v>324</c:v>
                </c:pt>
                <c:pt idx="7">
                  <c:v>1514</c:v>
                </c:pt>
                <c:pt idx="8">
                  <c:v>1104</c:v>
                </c:pt>
                <c:pt idx="9">
                  <c:v>493</c:v>
                </c:pt>
                <c:pt idx="10">
                  <c:v>1114</c:v>
                </c:pt>
                <c:pt idx="11">
                  <c:v>0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REPORT'!$B$22:$B$33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REPORT'!$C$22:$C$33</c:f>
              <c:numCache>
                <c:formatCode>_-[$Rp-3809]* #,##0.00_-;\-[$Rp-3809]* #,##0.00_-;_-[$Rp-3809]* "-"??_-;_-@_-</c:formatCode>
                <c:ptCount val="12"/>
                <c:pt idx="0">
                  <c:v>7521000</c:v>
                </c:pt>
                <c:pt idx="1">
                  <c:v>61610000</c:v>
                </c:pt>
                <c:pt idx="2">
                  <c:v>1575000</c:v>
                </c:pt>
                <c:pt idx="3">
                  <c:v>3500000</c:v>
                </c:pt>
                <c:pt idx="4">
                  <c:v>32439000</c:v>
                </c:pt>
                <c:pt idx="5">
                  <c:v>3575000</c:v>
                </c:pt>
                <c:pt idx="6">
                  <c:v>21699987</c:v>
                </c:pt>
                <c:pt idx="7">
                  <c:v>16740000</c:v>
                </c:pt>
                <c:pt idx="8">
                  <c:v>17945000</c:v>
                </c:pt>
                <c:pt idx="9">
                  <c:v>40760000</c:v>
                </c:pt>
                <c:pt idx="10">
                  <c:v>42202000</c:v>
                </c:pt>
                <c:pt idx="11">
                  <c:v>0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tx>
        <c:rich>
          <a:bodyPr/>
          <a:p>
            <a:r>
              <a:rPr lang="en-US"/>
              <a:t>Grafik Kunjungan KLG</a:t>
            </a:r>
          </a:p>
        </c:rich>
      </c:tx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REPORT'!$B$4:$B$15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REPORT'!$C$4:$C$15</c:f>
              <c:numCache>
                <c:formatCode>_(* #,##0_);_(* \(#,##0\);_(* "-"??_);_(@_)</c:formatCode>
                <c:ptCount val="12"/>
                <c:pt idx="0">
                  <c:v>192</c:v>
                </c:pt>
                <c:pt idx="1">
                  <c:v>1097</c:v>
                </c:pt>
                <c:pt idx="2">
                  <c:v>41</c:v>
                </c:pt>
                <c:pt idx="3">
                  <c:v>47</c:v>
                </c:pt>
                <c:pt idx="4">
                  <c:v>1370</c:v>
                </c:pt>
                <c:pt idx="5">
                  <c:v>94</c:v>
                </c:pt>
                <c:pt idx="6">
                  <c:v>324</c:v>
                </c:pt>
                <c:pt idx="7">
                  <c:v>1514</c:v>
                </c:pt>
                <c:pt idx="8">
                  <c:v>1104</c:v>
                </c:pt>
                <c:pt idx="9">
                  <c:v>823</c:v>
                </c:pt>
                <c:pt idx="10">
                  <c:v>1794</c:v>
                </c:pt>
                <c:pt idx="11">
                  <c:v>0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REPORT'!$B$22:$B$33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REPORT'!$C$22:$C$33</c:f>
              <c:numCache>
                <c:formatCode>_-[$Rp-3809]* #,##0.00_-;\-[$Rp-3809]* #,##0.00_-;_-[$Rp-3809]* "-"??_-;_-@_-</c:formatCode>
                <c:ptCount val="12"/>
                <c:pt idx="0">
                  <c:v>7521000</c:v>
                </c:pt>
                <c:pt idx="1">
                  <c:v>61610000</c:v>
                </c:pt>
                <c:pt idx="2">
                  <c:v>1575000</c:v>
                </c:pt>
                <c:pt idx="3">
                  <c:v>3500000</c:v>
                </c:pt>
                <c:pt idx="4">
                  <c:v>32439000</c:v>
                </c:pt>
                <c:pt idx="5">
                  <c:v>3575000</c:v>
                </c:pt>
                <c:pt idx="6">
                  <c:v>21699987</c:v>
                </c:pt>
                <c:pt idx="7">
                  <c:v>16740000</c:v>
                </c:pt>
                <c:pt idx="8">
                  <c:v>17945000</c:v>
                </c:pt>
                <c:pt idx="9">
                  <c:v>46335000</c:v>
                </c:pt>
                <c:pt idx="10">
                  <c:v>77254500</c:v>
                </c:pt>
                <c:pt idx="11">
                  <c:v>0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tx>
        <c:rich>
          <a:bodyPr/>
          <a:p>
            <a:r>
              <a:rPr lang="en-US"/>
              <a:t>Grafik Kunjungan KLG</a:t>
            </a:r>
          </a:p>
        </c:rich>
      </c:tx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REPORT'!$B$4:$B$15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REPORT'!$C$4:$C$15</c:f>
              <c:numCache>
                <c:formatCode>_(* #,##0_);_(* \(#,##0\);_(* "-"??_);_(@_)</c:formatCode>
                <c:ptCount val="12"/>
                <c:pt idx="0">
                  <c:v>192</c:v>
                </c:pt>
                <c:pt idx="1">
                  <c:v>1097</c:v>
                </c:pt>
                <c:pt idx="2">
                  <c:v>41</c:v>
                </c:pt>
                <c:pt idx="3">
                  <c:v>47</c:v>
                </c:pt>
                <c:pt idx="4">
                  <c:v>1370</c:v>
                </c:pt>
                <c:pt idx="5">
                  <c:v>94</c:v>
                </c:pt>
                <c:pt idx="6">
                  <c:v>324</c:v>
                </c:pt>
                <c:pt idx="7">
                  <c:v>1514</c:v>
                </c:pt>
                <c:pt idx="8">
                  <c:v>1104</c:v>
                </c:pt>
                <c:pt idx="9">
                  <c:v>823</c:v>
                </c:pt>
                <c:pt idx="10">
                  <c:v>1925</c:v>
                </c:pt>
                <c:pt idx="11">
                  <c:v>0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REPORT'!$B$22:$B$33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REPORT'!$C$22:$C$33</c:f>
              <c:numCache>
                <c:formatCode>_-[$Rp-3809]* #,##0.00_-;\-[$Rp-3809]* #,##0.00_-;_-[$Rp-3809]* "-"??_-;_-@_-</c:formatCode>
                <c:ptCount val="12"/>
                <c:pt idx="0">
                  <c:v>7521000</c:v>
                </c:pt>
                <c:pt idx="1">
                  <c:v>61610000</c:v>
                </c:pt>
                <c:pt idx="2">
                  <c:v>1575000</c:v>
                </c:pt>
                <c:pt idx="3">
                  <c:v>3500000</c:v>
                </c:pt>
                <c:pt idx="4">
                  <c:v>32439000</c:v>
                </c:pt>
                <c:pt idx="5">
                  <c:v>3575000</c:v>
                </c:pt>
                <c:pt idx="6">
                  <c:v>17699987</c:v>
                </c:pt>
                <c:pt idx="7">
                  <c:v>7210000</c:v>
                </c:pt>
                <c:pt idx="8">
                  <c:v>17945000</c:v>
                </c:pt>
                <c:pt idx="9">
                  <c:v>46335000</c:v>
                </c:pt>
                <c:pt idx="10">
                  <c:v>93744500</c:v>
                </c:pt>
                <c:pt idx="11">
                  <c:v>0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tx>
        <c:rich>
          <a:bodyPr/>
          <a:p>
            <a:r>
              <a:rPr lang="en-US"/>
              <a:t>Grafik Kunjungan KLG</a:t>
            </a:r>
          </a:p>
        </c:rich>
      </c:tx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REPORT'!$B$4:$B$15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REPORT'!$C$4:$C$15</c:f>
              <c:numCache>
                <c:formatCode>_(* #,##0_);_(* \(#,##0\);_(* "-"??_);_(@_)</c:formatCode>
                <c:ptCount val="12"/>
                <c:pt idx="0">
                  <c:v>192</c:v>
                </c:pt>
                <c:pt idx="1">
                  <c:v>1097</c:v>
                </c:pt>
                <c:pt idx="2">
                  <c:v>41</c:v>
                </c:pt>
                <c:pt idx="3">
                  <c:v>47</c:v>
                </c:pt>
                <c:pt idx="4">
                  <c:v>1370</c:v>
                </c:pt>
                <c:pt idx="5">
                  <c:v>94</c:v>
                </c:pt>
                <c:pt idx="6">
                  <c:v>324</c:v>
                </c:pt>
                <c:pt idx="7">
                  <c:v>1514</c:v>
                </c:pt>
                <c:pt idx="8">
                  <c:v>1104</c:v>
                </c:pt>
                <c:pt idx="9">
                  <c:v>823</c:v>
                </c:pt>
                <c:pt idx="10">
                  <c:v>1925</c:v>
                </c:pt>
                <c:pt idx="11">
                  <c:v>568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REPORT'!$B$22:$B$33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REPORT'!$C$22:$C$33</c:f>
              <c:numCache>
                <c:formatCode>_-[$Rp-3809]* #,##0.00_-;\-[$Rp-3809]* #,##0.00_-;_-[$Rp-3809]* "-"??_-;_-@_-</c:formatCode>
                <c:ptCount val="12"/>
                <c:pt idx="0">
                  <c:v>7521000</c:v>
                </c:pt>
                <c:pt idx="1">
                  <c:v>61610000</c:v>
                </c:pt>
                <c:pt idx="2">
                  <c:v>1575000</c:v>
                </c:pt>
                <c:pt idx="3">
                  <c:v>3500000</c:v>
                </c:pt>
                <c:pt idx="4">
                  <c:v>32439000</c:v>
                </c:pt>
                <c:pt idx="5">
                  <c:v>3575000</c:v>
                </c:pt>
                <c:pt idx="6">
                  <c:v>17699987</c:v>
                </c:pt>
                <c:pt idx="7">
                  <c:v>7210000</c:v>
                </c:pt>
                <c:pt idx="8">
                  <c:v>17945000</c:v>
                </c:pt>
                <c:pt idx="9">
                  <c:v>46335000</c:v>
                </c:pt>
                <c:pt idx="10">
                  <c:v>93744500</c:v>
                </c:pt>
                <c:pt idx="11">
                  <c:v>25011000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tx>
        <c:rich>
          <a:bodyPr/>
          <a:p>
            <a:r>
              <a:rPr lang="en-US"/>
              <a:t>Grafik Kunjungan KLG</a:t>
            </a:r>
          </a:p>
        </c:rich>
      </c:tx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REPORT'!$B$4:$B$15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REPORT'!$C$4:$C$15</c:f>
              <c:numCache>
                <c:formatCode>_(* #,##0_);_(* \(#,##0\);_(* "-"??_);_(@_)</c:formatCode>
                <c:ptCount val="12"/>
                <c:pt idx="0">
                  <c:v>192</c:v>
                </c:pt>
                <c:pt idx="1">
                  <c:v>1097</c:v>
                </c:pt>
                <c:pt idx="2">
                  <c:v>41</c:v>
                </c:pt>
                <c:pt idx="3">
                  <c:v>47</c:v>
                </c:pt>
                <c:pt idx="4">
                  <c:v>1370</c:v>
                </c:pt>
                <c:pt idx="5">
                  <c:v>94</c:v>
                </c:pt>
                <c:pt idx="6">
                  <c:v>324</c:v>
                </c:pt>
                <c:pt idx="7">
                  <c:v>1514</c:v>
                </c:pt>
                <c:pt idx="8">
                  <c:v>1104</c:v>
                </c:pt>
                <c:pt idx="9">
                  <c:v>823</c:v>
                </c:pt>
                <c:pt idx="10">
                  <c:v>1925</c:v>
                </c:pt>
                <c:pt idx="11">
                  <c:v>568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chart>
    <c:title>
      <c:overlay val="0"/>
      <c:spPr>
        <a:noFill/>
        <a:ln>
          <a:noFill/>
        </a:ln>
      </c:spPr>
      <c:txPr>
        <a:bodyPr/>
        <a:p>
          <a:pPr>
            <a:defRPr sz="1600" b="1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none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cat>
            <c:strRef>
              <c:f>'FINAL REPORT'!$B$22:$B$33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Desember</c:v>
                </c:pt>
              </c:strCache>
            </c:strRef>
          </c:cat>
          <c:val>
            <c:numRef>
              <c:f>'FINAL REPORT'!$C$22:$C$33</c:f>
              <c:numCache>
                <c:formatCode>_-[$Rp-3809]* #,##0.00_-;\-[$Rp-3809]* #,##0.00_-;_-[$Rp-3809]* "-"??_-;_-@_-</c:formatCode>
                <c:ptCount val="12"/>
                <c:pt idx="0">
                  <c:v>7521000</c:v>
                </c:pt>
                <c:pt idx="1">
                  <c:v>61610000</c:v>
                </c:pt>
                <c:pt idx="2">
                  <c:v>1575000</c:v>
                </c:pt>
                <c:pt idx="3">
                  <c:v>3500000</c:v>
                </c:pt>
                <c:pt idx="4">
                  <c:v>32439000</c:v>
                </c:pt>
                <c:pt idx="5">
                  <c:v>3575000</c:v>
                </c:pt>
                <c:pt idx="6">
                  <c:v>17699987</c:v>
                </c:pt>
                <c:pt idx="7">
                  <c:v>7210000</c:v>
                </c:pt>
                <c:pt idx="8">
                  <c:v>17945000</c:v>
                </c:pt>
                <c:pt idx="9">
                  <c:v>46335000</c:v>
                </c:pt>
                <c:pt idx="10">
                  <c:v>93744500</c:v>
                </c:pt>
                <c:pt idx="11">
                  <c:v>25011000</c:v>
                </c:pt>
              </c:numCache>
            </c:numRef>
          </c:val>
          <c:smooth val="0"/>
        </c:ser>
        <c:marker val="1"/>
        <c:smooth val="0"/>
        <c:axId val="0"/>
        <c:axId val="1"/>
      </c:lineChart>
      <c:catAx>
        <c:axId val="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/>
          <a:p>
            <a:pPr>
              <a:defRPr sz="800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p>
            <a:pPr>
              <a:defRPr sz="900" kern="1200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</a:p>
        </c:txPr>
        <c:crossAx val="0"/>
        <c:crosses val="autoZero"/>
        <c:crossBetween val="between"/>
      </c:valAx>
      <c:spPr>
        <a:noFill/>
        <a:ln>
          <a:noFill/>
        </a:ln>
      </c:spPr>
    </c:plotArea>
    <c:legend>
      <c:legendPos val="b"/>
      <c:layout/>
      <c:overlay val="0"/>
      <c:spPr>
        <a:noFill/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</c:spPr>
      <c:txPr>
        <a:bodyPr/>
        <a:p>
          <a:pPr>
            <a:defRPr sz="900" kern="1200">
              <a:solidFill>
                <a:schemeClr val="tx1">
                  <a:lumMod val="65000"/>
                  <a:lumOff val="35000"/>
                </a:schemeClr>
              </a:solidFill>
            </a:defRPr>
          </a:pPr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p>
      <a:pPr>
        <a:defRPr sz="900" kern="1200">
          <a:solidFill>
            <a:schemeClr val="dk1"/>
          </a:solidFill>
        </a:defRPr>
      </a:pPr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4294967295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4294967295"/>
    </cs:lnRef>
    <cs:fillRef idx="0">
      <cs:styleClr val="4294967295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4294967295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4294967295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9" Type="http://schemas.openxmlformats.org/officeDocument/2006/relationships/chart" Target="../charts/chart9.xml"/><Relationship Id="rId10" Type="http://schemas.openxmlformats.org/officeDocument/2006/relationships/chart" Target="../charts/chart10.xml"/><Relationship Id="rId11" Type="http://schemas.openxmlformats.org/officeDocument/2006/relationships/chart" Target="../charts/chart11.xml"/><Relationship Id="rId12" Type="http://schemas.openxmlformats.org/officeDocument/2006/relationships/chart" Target="../charts/chart12.xml"/><Relationship Id="rId13" Type="http://schemas.openxmlformats.org/officeDocument/2006/relationships/chart" Target="../charts/chart13.xml"/><Relationship Id="rId14" Type="http://schemas.openxmlformats.org/officeDocument/2006/relationships/chart" Target="../charts/chart14.xml"/><Relationship Id="rId15" Type="http://schemas.openxmlformats.org/officeDocument/2006/relationships/chart" Target="../charts/chart15.xml"/><Relationship Id="rId16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3</xdr:col>
      <xdr:colOff>561975</xdr:colOff>
      <xdr:row>1</xdr:row>
      <xdr:rowOff>152400</xdr:rowOff>
    </xdr:from>
    <xdr:to>
      <xdr:col>12</xdr:col>
      <xdr:colOff>228600</xdr:colOff>
      <xdr:row>16</xdr:row>
      <xdr:rowOff>133350</xdr:rowOff>
    </xdr:to>
    <xdr:graphicFrame>
      <xdr:nvGraphicFramePr>
        <xdr:cNvPr id="1" name=""/>
        <xdr:cNvGraphicFramePr/>
      </xdr:nvGraphicFramePr>
      <xdr:xfrm>
        <a:off x="3629025" y="342900"/>
        <a:ext cx="4895850" cy="28384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581025</xdr:colOff>
      <xdr:row>19</xdr:row>
      <xdr:rowOff>152400</xdr:rowOff>
    </xdr:from>
    <xdr:to>
      <xdr:col>12</xdr:col>
      <xdr:colOff>228600</xdr:colOff>
      <xdr:row>34</xdr:row>
      <xdr:rowOff>152400</xdr:rowOff>
    </xdr:to>
    <xdr:graphicFrame>
      <xdr:nvGraphicFramePr>
        <xdr:cNvPr id="2" name=""/>
        <xdr:cNvGraphicFramePr/>
      </xdr:nvGraphicFramePr>
      <xdr:xfrm>
        <a:off x="3648075" y="3771900"/>
        <a:ext cx="4876800" cy="28575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Table3" displayName="Table3" ref="A5:J31">
  <autoFilter ref="A5:J31"/>
  <tableColumns>
    <tableColumn id="1" name="Tanggal"/>
    <tableColumn id="2" name="Instansi/Perorangan"/>
    <tableColumn id="3" name="Paket"/>
    <tableColumn id="4" name="Jumlah Wisatawan"/>
    <tableColumn id="5" name="Pengeluaran"/>
    <tableColumn id="6" name="Pemasukan"/>
    <tableColumn id="7" name="Margin"/>
    <tableColumn id="8" name="Presentase"/>
    <tableColumn id="9" name="Keterangan"/>
    <tableColumn id="10" name="Evaluasi"/>
  </tableColumns>
  <tableStyleInfo name="TableStyleLight9" showRowStripes="true" showFirstColumn="false"/>
</table>
</file>

<file path=xl/tables/table2.xml><?xml version="1.0" encoding="utf-8"?>
<table xmlns="http://schemas.openxmlformats.org/spreadsheetml/2006/main" id="4" name="Table4" displayName="Table4" ref="A5:J38">
  <autoFilter ref="A5:J38"/>
  <tableColumns>
    <tableColumn id="1" name="Column 1"/>
    <tableColumn id="2" name="Instansi"/>
    <tableColumn id="3" name="Paket"/>
    <tableColumn id="4" name="Tamu Anak"/>
    <tableColumn id="5" name="Tamu ortu"/>
    <tableColumn id="6" name="Pemasukan"/>
    <tableColumn id="7" name="Margin"/>
    <tableColumn id="8" name="Presentase"/>
    <tableColumn id="9" name="Keterangan"/>
    <tableColumn id="10" name="Evaluasi"/>
  </tableColumns>
  <tableStyleInfo name="TableStyleLight9" showRowStripes="true"/>
</table>
</file>

<file path=xl/tables/table3.xml><?xml version="1.0" encoding="utf-8"?>
<table xmlns="http://schemas.openxmlformats.org/spreadsheetml/2006/main" id="5" name="Table5" displayName="Table5" ref="A5:J38">
  <autoFilter ref="A5:J38"/>
  <tableColumns>
    <tableColumn id="1" name="Tanggal"/>
    <tableColumn id="2" name="Instansi"/>
    <tableColumn id="3" name="Paket"/>
    <tableColumn id="4" name="Jumlah wisatawan"/>
    <tableColumn id="5" name="Pengeluaran"/>
    <tableColumn id="6" name="Pemasukan"/>
    <tableColumn id="7" name="Margin"/>
    <tableColumn id="8" name="Presentase"/>
    <tableColumn id="9" name="Keterangan"/>
    <tableColumn id="10" name="Evaluasi"/>
  </tableColumns>
  <tableStyleInfo name="TableStyleLight9" showRowStripes="true"/>
</table>
</file>

<file path=xl/tables/table4.xml><?xml version="1.0" encoding="utf-8"?>
<table xmlns="http://schemas.openxmlformats.org/spreadsheetml/2006/main" id="6" name="Table6" displayName="Table6" ref="A6:J38">
  <autoFilter ref="A6:J38"/>
  <tableColumns>
    <tableColumn id="1" name="Column 1"/>
    <tableColumn id="2" name="Column 2"/>
    <tableColumn id="3" name="Column 3"/>
    <tableColumn id="4" name="Column 4"/>
    <tableColumn id="5" name="Column 5"/>
    <tableColumn id="6" name="Column 6"/>
    <tableColumn id="7" name="Column 7"/>
    <tableColumn id="8" name="Column 8"/>
    <tableColumn id="9" name="Column 9"/>
    <tableColumn id="10" name="Column 10"/>
  </tableColumns>
  <tableStyleInfo name="TableStyleLight9" showRowStripes="true" showFirstColumn="false"/>
</table>
</file>

<file path=xl/tables/table5.xml><?xml version="1.0" encoding="utf-8"?>
<table xmlns="http://schemas.openxmlformats.org/spreadsheetml/2006/main" id="7" name="Table7" displayName="Table7" ref="A5:J37">
  <tableColumns>
    <tableColumn id="1" name="Tanggal"/>
    <tableColumn id="2" name="Instansi/Perorangan"/>
    <tableColumn id="3" name="Paket"/>
    <tableColumn id="4" name="Jumlah Wisatawan"/>
    <tableColumn id="5" name="Pengeluaran"/>
    <tableColumn id="6" name="Pemasukan"/>
    <tableColumn id="7" name="Margin"/>
    <tableColumn id="8" name="Presentase"/>
    <tableColumn id="9" name="Keterangan"/>
    <tableColumn id="10" name="Evaluasi"/>
  </tableColumns>
  <tableStyleInfo name="TableStyleLight9" showRowStripes="true"/>
</table>
</file>

<file path=xl/tables/table6.xml><?xml version="1.0" encoding="utf-8"?>
<table xmlns="http://schemas.openxmlformats.org/spreadsheetml/2006/main" id="8" name="Table8" displayName="Table8" ref="A6:J37">
  <autoFilter ref="A6:J37"/>
  <tableColumns>
    <tableColumn id="1" name="Column 1"/>
    <tableColumn id="2" name="Column 2"/>
    <tableColumn id="3" name="Column 3"/>
    <tableColumn id="4" name="Column 4"/>
    <tableColumn id="5" name="Column 5"/>
    <tableColumn id="6" name="Column 6"/>
    <tableColumn id="7" name="Column 7"/>
    <tableColumn id="8" name="Column 8"/>
    <tableColumn id="9" name="Column 9"/>
    <tableColumn id="10" name="Column 10"/>
  </tableColumns>
  <tableStyleInfo name="TableStyleLight9" showRowStripes="true"/>
</table>
</file>

<file path=xl/tables/table7.xml><?xml version="1.0" encoding="utf-8"?>
<table xmlns="http://schemas.openxmlformats.org/spreadsheetml/2006/main" id="9" name="Table9" displayName="Table9" ref="A6:J37">
  <autoFilter ref="A6:J37"/>
  <tableColumns>
    <tableColumn id="1" name="Column 1"/>
    <tableColumn id="2" name="Column 2"/>
    <tableColumn id="3" name="Column 3"/>
    <tableColumn id="4" name="Column 4"/>
    <tableColumn id="5" name="Column 5"/>
    <tableColumn id="6" name="Column 6"/>
    <tableColumn id="7" name="Column 7"/>
    <tableColumn id="8" name="Column 8"/>
    <tableColumn id="9" name="Column 9"/>
    <tableColumn id="10" name="Column 10"/>
  </tableColumns>
  <tableStyleInfo name="TableStyleLight9" showRowStripes="true"/>
</table>
</file>

<file path=xl/tables/table8.xml><?xml version="1.0" encoding="utf-8"?>
<table xmlns="http://schemas.openxmlformats.org/spreadsheetml/2006/main" id="1" name="Table1" displayName="Table1" ref="A5:I38">
  <autoFilter ref="A5:I38"/>
  <tableColumns>
    <tableColumn id="1" name="Tanggal"/>
    <tableColumn id="2" name="Instansi/Perorangan"/>
    <tableColumn id="3" name="Paket"/>
    <tableColumn id="4" name="Jumlah Wisatawan"/>
    <tableColumn id="5" name="Pengeluaran"/>
    <tableColumn id="6" name="Pemasukan"/>
    <tableColumn id="7" name="Margin"/>
    <tableColumn id="8" name="Presentase"/>
    <tableColumn id="9" name="Keterangan"/>
  </tableColumns>
  <tableStyleInfo name="TableStyleLight9" showRowStripes="true"/>
</table>
</file>

<file path=xl/tables/table9.xml><?xml version="1.0" encoding="utf-8"?>
<table xmlns="http://schemas.openxmlformats.org/spreadsheetml/2006/main" id="2" name="Table2" displayName="Table2" ref="A5:I36">
  <autoFilter ref="A5:I36"/>
  <tableColumns>
    <tableColumn id="1" name="Tanggal" totalsRowLabel="Total"/>
    <tableColumn id="2" name="Instansi/Perorangan"/>
    <tableColumn id="3" name="Paket"/>
    <tableColumn id="4" name="Jumlah Wisatawan anak"/>
    <tableColumn id="5" name="Orangtua"/>
    <tableColumn id="6" name="Pemasukan"/>
    <tableColumn id="7" name="Margin"/>
    <tableColumn id="8" name="Presentase"/>
    <tableColumn id="9" name="Keterangan" totalsRowFunction="sum"/>
  </tableColumns>
  <tableStyleInfo name="TableStyleLight9" showRowStripes="true" showColumnStripes="false"/>
</table>
</file>

<file path=xl/tables/table10.xml><?xml version="1.0" encoding="utf-8"?>
<table xmlns="http://schemas.openxmlformats.org/spreadsheetml/2006/main" id="10" name="Table10" displayName="Table10" ref="A6:J37">
  <autoFilter ref="A6:J37"/>
  <tableColumns>
    <tableColumn id="1" name="Column 1"/>
    <tableColumn id="2" name="Column 2"/>
    <tableColumn id="3" name="Column 3"/>
    <tableColumn id="4" name="Column 4"/>
    <tableColumn id="5" name="Column 5"/>
    <tableColumn id="6" name="Column 6"/>
    <tableColumn id="7" name="Column 7"/>
    <tableColumn id="8" name="Column 8"/>
    <tableColumn id="9" name="Column 9"/>
    <tableColumn id="10" name="Column 10"/>
  </tableColumns>
  <tableStyleInfo name="TableStyleLight9" showRowStripes="true"/>
</table>
</file>

<file path=xl/tables/table11.xml><?xml version="1.0" encoding="utf-8"?>
<table xmlns="http://schemas.openxmlformats.org/spreadsheetml/2006/main" id="11" name="Table11" displayName="Table11" ref="A6:J37">
  <autoFilter ref="A6:J37"/>
  <tableColumns>
    <tableColumn id="1" name="Column 1"/>
    <tableColumn id="2" name="Column 2"/>
    <tableColumn id="3" name="Column 3"/>
    <tableColumn id="4" name="Column 4"/>
    <tableColumn id="5" name="Column 5"/>
    <tableColumn id="6" name="Column 6"/>
    <tableColumn id="7" name="Column 7"/>
    <tableColumn id="8" name="Column 8"/>
    <tableColumn id="9" name="Column 9"/>
    <tableColumn id="10" name="Column 10"/>
  </tableColumns>
  <tableStyleInfo name="TableStyleLight9" showRowStripes="true"/>
</table>
</file>

<file path=xl/tables/table12.xml><?xml version="1.0" encoding="utf-8"?>
<table xmlns="http://schemas.openxmlformats.org/spreadsheetml/2006/main" id="12" name="Table12" displayName="Table12" ref="A6:J37">
  <autoFilter ref="A6:J37"/>
  <tableColumns>
    <tableColumn id="1" name="Column 1"/>
    <tableColumn id="2" name="Column 2"/>
    <tableColumn id="3" name="Column 3"/>
    <tableColumn id="4" name="Column 4"/>
    <tableColumn id="5" name="Column 5"/>
    <tableColumn id="6" name="Column 6"/>
    <tableColumn id="7" name="Column 7"/>
    <tableColumn id="8" name="Column 8"/>
    <tableColumn id="9" name="Column 9"/>
    <tableColumn id="10" name="Column 10"/>
  </tableColumns>
  <tableStyleInfo name="TableStyleLight9" showRowStripes="true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Views>
    <sheetView workbookViewId="0" topLeftCell="A1">
      <selection activeCell="B8" activeCellId="0" sqref="B8"/>
    </sheetView>
  </sheetViews>
  <sheetFormatPr defaultRowHeight="15" outlineLevelRow="0" outlineLevelCol="0" defaultColWidth="8.7109375"/>
  <cols>
    <col min="1" max="1" width="7.140625" customWidth="1"/>
    <col min="2" max="2" width="37" customWidth="1"/>
  </cols>
  <sheetData>
    <row r="3">
      <c r="A3" s="22" t="s">
        <v>1</v>
      </c>
      <c r="B3" s="22"/>
    </row>
    <row r="4">
      <c r="A4" s="23">
        <v>1</v>
      </c>
      <c r="B4" s="24" t="s">
        <v>24</v>
      </c>
    </row>
    <row r="5">
      <c r="A5" s="23">
        <v>2</v>
      </c>
      <c r="B5" s="24" t="s">
        <v>25</v>
      </c>
    </row>
    <row r="6">
      <c r="A6" s="23">
        <v>3</v>
      </c>
      <c r="B6" s="24" t="s">
        <v>26</v>
      </c>
    </row>
    <row r="7">
      <c r="A7" s="23">
        <v>4</v>
      </c>
      <c r="B7" s="24" t="s">
        <v>27</v>
      </c>
    </row>
    <row r="8">
      <c r="A8" s="56">
        <v>5</v>
      </c>
      <c r="B8" s="15" t="s">
        <v>91</v>
      </c>
    </row>
  </sheetData>
  <mergeCells count="1"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Views>
    <sheetView workbookViewId="0" topLeftCell="A1" zoomScale="49" zoomScaleNormal="49">
      <selection activeCell="D38" activeCellId="0" sqref="D38"/>
    </sheetView>
  </sheetViews>
  <sheetFormatPr defaultRowHeight="15" outlineLevelRow="0" outlineLevelCol="0" defaultColWidth="8.7109375"/>
  <cols>
    <col min="1" max="1" width="11" customWidth="1"/>
    <col min="2" max="2" width="27.140625" customWidth="1"/>
    <col min="3" max="3" width="9.28515625" customWidth="1"/>
    <col min="4" max="4" width="11" customWidth="1"/>
    <col min="5" max="5" width="18.7109375" customWidth="1"/>
    <col min="6" max="6" width="18.7109375" customWidth="1"/>
    <col min="7" max="7" width="18.7109375" customWidth="1"/>
    <col min="8" max="8" width="12.140625" customWidth="1"/>
    <col min="9" max="9" width="21" customWidth="1"/>
    <col min="10" max="10" width="20.7109375" customWidth="1"/>
  </cols>
  <sheetData>
    <row r="2" ht="18">
      <c r="A2" s="25" t="s">
        <v>39</v>
      </c>
      <c r="B2" s="25"/>
      <c r="C2" s="25"/>
      <c r="D2" s="25"/>
      <c r="E2" s="25"/>
      <c r="F2" s="25"/>
      <c r="G2" s="25"/>
      <c r="H2" s="25"/>
      <c r="I2" s="25"/>
      <c r="J2" s="25"/>
    </row>
    <row r="3" ht="18">
      <c r="A3" s="25" t="s">
        <v>40</v>
      </c>
      <c r="B3" s="25"/>
      <c r="C3" s="25"/>
      <c r="D3" s="25"/>
      <c r="E3" s="25"/>
      <c r="F3" s="25"/>
      <c r="G3" s="25"/>
      <c r="H3" s="25"/>
      <c r="I3" s="25"/>
      <c r="J3" s="25"/>
    </row>
    <row r="5" customHeight="1" ht="30">
      <c r="A5" s="20" t="s">
        <v>0</v>
      </c>
      <c r="B5" s="20" t="s">
        <v>8</v>
      </c>
      <c r="C5" s="20" t="s">
        <v>1</v>
      </c>
      <c r="D5" s="21" t="s">
        <v>10</v>
      </c>
      <c r="E5" s="20" t="s">
        <v>3</v>
      </c>
      <c r="F5" s="20" t="s">
        <v>4</v>
      </c>
      <c r="G5" s="20" t="s">
        <v>5</v>
      </c>
      <c r="H5" s="20" t="s">
        <v>6</v>
      </c>
      <c r="I5" s="20" t="s">
        <v>7</v>
      </c>
      <c r="J5" s="20" t="s">
        <v>33</v>
      </c>
    </row>
    <row r="6">
      <c r="A6" s="35">
        <v>45314</v>
      </c>
      <c r="B6" s="17" t="s">
        <v>69</v>
      </c>
      <c r="C6" s="16">
        <v>1</v>
      </c>
      <c r="D6" s="16">
        <v>131</v>
      </c>
      <c r="E6" s="18">
        <v>0</v>
      </c>
      <c r="F6" s="18">
        <v>5502000</v>
      </c>
      <c r="G6" s="18">
        <f>JAN!F6:F12-JAN!E6:E12</f>
        <v>5502000</v>
      </c>
      <c r="H6" s="19">
        <f>JAN!G6:G12/JAN!F6:F12*100%</f>
        <v>1</v>
      </c>
      <c r="J6" s="18"/>
    </row>
    <row r="7">
      <c r="A7" s="35">
        <v>45316</v>
      </c>
      <c r="B7" s="17" t="s">
        <v>70</v>
      </c>
      <c r="C7" s="16">
        <v>1</v>
      </c>
      <c r="D7" s="16">
        <v>13</v>
      </c>
      <c r="E7" s="18">
        <v>0</v>
      </c>
      <c r="F7" s="18">
        <v>819000</v>
      </c>
      <c r="G7" s="18">
        <f>JAN!F6:F12-JAN!E6:E12</f>
        <v>819000</v>
      </c>
      <c r="H7" s="19">
        <f>JAN!G6:G12/JAN!F6:F12*100%</f>
        <v>1</v>
      </c>
      <c r="J7" s="18"/>
    </row>
    <row r="8">
      <c r="B8" s="17" t="s">
        <v>93</v>
      </c>
      <c r="C8" s="16">
        <v>3</v>
      </c>
      <c r="D8" s="16">
        <v>48</v>
      </c>
      <c r="E8" s="18">
        <v>0</v>
      </c>
      <c r="F8" s="18">
        <v>1200000</v>
      </c>
      <c r="G8" s="18">
        <f>JAN!F6:F12-JAN!E6:E12</f>
        <v>1200000</v>
      </c>
      <c r="H8" s="19"/>
      <c r="J8" s="18"/>
    </row>
    <row r="9">
      <c r="B9" s="17"/>
      <c r="C9" s="16"/>
      <c r="D9" s="16"/>
      <c r="E9" s="18">
        <v>0</v>
      </c>
      <c r="F9" s="18"/>
      <c r="G9" s="18">
        <f>JAN!F6:F12-JAN!E6:E12</f>
        <v>0</v>
      </c>
      <c r="H9" s="19"/>
      <c r="J9" s="18"/>
    </row>
    <row r="10">
      <c r="B10" s="17"/>
      <c r="C10" s="16"/>
      <c r="D10" s="16"/>
      <c r="E10" s="18">
        <v>0</v>
      </c>
      <c r="F10" s="18"/>
      <c r="G10" s="18">
        <f>JAN!F6:F12-JAN!E6:E12</f>
        <v>0</v>
      </c>
      <c r="H10" s="19"/>
      <c r="J10" s="18"/>
    </row>
    <row r="11">
      <c r="B11" s="17"/>
      <c r="C11" s="16"/>
      <c r="D11" s="16"/>
      <c r="E11" s="18">
        <v>0</v>
      </c>
      <c r="F11" s="18"/>
      <c r="G11" s="18"/>
      <c r="H11" s="19"/>
      <c r="J11" s="18"/>
    </row>
    <row r="12">
      <c r="B12" s="17"/>
      <c r="C12" s="16"/>
      <c r="D12" s="16"/>
      <c r="E12" s="18">
        <v>0</v>
      </c>
      <c r="F12" s="18"/>
      <c r="G12" s="18">
        <f>JAN!F6:F12-JAN!E6:E12</f>
        <v>0</v>
      </c>
      <c r="H12" s="19"/>
      <c r="J12" s="18"/>
    </row>
    <row r="13">
      <c r="B13" s="17"/>
      <c r="C13" s="16"/>
    </row>
    <row r="38">
      <c r="D38" s="87">
        <f>SUM(D6:D37)</f>
        <v>192</v>
      </c>
      <c r="E38" s="89">
        <v>0</v>
      </c>
      <c r="F38" s="89">
        <f>SUM(F6:F37)</f>
        <v>7521000</v>
      </c>
      <c r="G38" s="89">
        <f>SUM(G6:G37)</f>
        <v>7521000</v>
      </c>
      <c r="H38" s="90" t="e">
        <f>JAN!G13/JAN!F13*100%</f>
        <v>#DIV/0!</v>
      </c>
    </row>
  </sheetData>
  <mergeCells count="2">
    <mergeCell ref="A2:J2"/>
    <mergeCell ref="A3:J3"/>
  </mergeCells>
  <pageMargins left="0.7" right="0.7" top="0.75" bottom="0.75" header="0.3" footer="0.3"/>
  <pageSetup paperSize="9" orientation="portrait" horizontalDpi="0" verticalDpi="0"/>
  <tableParts count="4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Views>
    <sheetView workbookViewId="0" topLeftCell="A1" zoomScale="25" zoomScaleNormal="25">
      <selection activeCell="B29" activeCellId="0" sqref="B29"/>
    </sheetView>
  </sheetViews>
  <sheetFormatPr defaultRowHeight="15" outlineLevelRow="0" outlineLevelCol="0" defaultColWidth="8.7109375"/>
  <cols>
    <col min="1" max="1" width="11" customWidth="1"/>
    <col min="2" max="2" width="27.140625" customWidth="1"/>
    <col min="3" max="3" width="9.28515625" customWidth="1"/>
    <col min="4" max="4" width="11" customWidth="1"/>
    <col min="5" max="5" width="18.7109375" customWidth="1"/>
    <col min="6" max="6" width="18.7109375" customWidth="1"/>
    <col min="7" max="7" width="18.7109375" customWidth="1"/>
    <col min="8" max="8" width="12.140625" customWidth="1"/>
    <col min="9" max="9" width="21" customWidth="1"/>
    <col min="10" max="10" width="20.7109375" customWidth="1"/>
  </cols>
  <sheetData>
    <row r="2" ht="18">
      <c r="A2" s="25" t="s">
        <v>39</v>
      </c>
      <c r="B2" s="25"/>
      <c r="C2" s="25"/>
      <c r="D2" s="25"/>
      <c r="E2" s="25"/>
      <c r="F2" s="25"/>
      <c r="G2" s="25"/>
      <c r="H2" s="25"/>
      <c r="I2" s="25"/>
      <c r="J2" s="25"/>
    </row>
    <row r="3" ht="18">
      <c r="A3" s="25" t="s">
        <v>41</v>
      </c>
      <c r="B3" s="25"/>
      <c r="C3" s="25"/>
      <c r="D3" s="25"/>
      <c r="E3" s="25"/>
      <c r="F3" s="25"/>
      <c r="G3" s="25"/>
      <c r="H3" s="25"/>
      <c r="I3" s="25"/>
      <c r="J3" s="25"/>
    </row>
    <row r="5" customHeight="1" ht="30">
      <c r="A5" t="s">
        <v>123</v>
      </c>
      <c r="B5" t="s">
        <v>136</v>
      </c>
      <c r="C5" t="s">
        <v>1</v>
      </c>
      <c r="D5" t="s">
        <v>134</v>
      </c>
      <c r="E5" t="s">
        <v>135</v>
      </c>
      <c r="F5" t="s">
        <v>4</v>
      </c>
      <c r="G5" t="s">
        <v>5</v>
      </c>
      <c r="H5" t="s">
        <v>6</v>
      </c>
      <c r="I5" t="s">
        <v>7</v>
      </c>
      <c r="J5" t="s">
        <v>33</v>
      </c>
    </row>
    <row r="6">
      <c r="A6" s="20" t="s">
        <v>0</v>
      </c>
      <c r="B6" s="20" t="s">
        <v>8</v>
      </c>
      <c r="C6" s="20" t="s">
        <v>1</v>
      </c>
      <c r="D6" s="21" t="s">
        <v>10</v>
      </c>
      <c r="E6" s="20" t="s">
        <v>3</v>
      </c>
      <c r="F6" s="20" t="s">
        <v>4</v>
      </c>
      <c r="G6" s="20" t="s">
        <v>5</v>
      </c>
      <c r="H6" s="20" t="s">
        <v>6</v>
      </c>
      <c r="I6" s="20" t="s">
        <v>7</v>
      </c>
      <c r="J6" s="20" t="s">
        <v>33</v>
      </c>
    </row>
    <row r="7">
      <c r="A7" s="35">
        <v>45323</v>
      </c>
      <c r="B7" s="17" t="s">
        <v>71</v>
      </c>
      <c r="C7" s="16">
        <v>1</v>
      </c>
      <c r="D7" s="16">
        <v>58</v>
      </c>
      <c r="E7" s="18"/>
      <c r="F7" s="18">
        <v>4060000</v>
      </c>
      <c r="G7" s="18">
        <f>FEB!F7-FEB!E7</f>
        <v>4060000</v>
      </c>
      <c r="H7" s="19">
        <f>FEB!G7/FEB!F7*100%</f>
        <v>1</v>
      </c>
      <c r="J7" s="18"/>
    </row>
    <row r="8">
      <c r="A8" s="36">
        <v>45326</v>
      </c>
      <c r="B8" s="17" t="s">
        <v>72</v>
      </c>
      <c r="C8" s="16">
        <v>1</v>
      </c>
      <c r="D8" s="16">
        <v>13</v>
      </c>
      <c r="E8" s="18"/>
      <c r="F8" s="18">
        <v>650000</v>
      </c>
      <c r="G8" s="18">
        <f>FEB!F8-FEB!E8</f>
        <v>650000</v>
      </c>
      <c r="H8" s="19">
        <f>FEB!G8/FEB!F8*100%</f>
        <v>1</v>
      </c>
      <c r="J8" s="18"/>
    </row>
    <row r="9">
      <c r="A9" s="36">
        <v>45327</v>
      </c>
      <c r="B9" s="17" t="s">
        <v>73</v>
      </c>
      <c r="C9" s="16">
        <v>1</v>
      </c>
      <c r="D9" s="16">
        <v>9</v>
      </c>
      <c r="E9" s="18"/>
      <c r="F9" s="18">
        <v>450000</v>
      </c>
      <c r="G9" s="18">
        <f>FEB!F9-FEB!E9</f>
        <v>450000</v>
      </c>
      <c r="H9" s="19">
        <f>FEB!G9/FEB!F9*100%</f>
        <v>1</v>
      </c>
      <c r="J9" s="18"/>
    </row>
    <row r="10">
      <c r="A10" s="35">
        <v>45329</v>
      </c>
      <c r="B10" s="17" t="s">
        <v>74</v>
      </c>
      <c r="C10" s="16">
        <v>1</v>
      </c>
      <c r="D10" s="16">
        <v>122</v>
      </c>
      <c r="E10" s="18"/>
      <c r="F10" s="18">
        <v>7320000</v>
      </c>
      <c r="G10" s="18">
        <f>FEB!F10-FEB!E10</f>
        <v>7320000</v>
      </c>
      <c r="H10" s="19">
        <f>FEB!G10/FEB!F10*100%</f>
        <v>1</v>
      </c>
      <c r="J10" s="18"/>
    </row>
    <row r="11">
      <c r="A11" s="35">
        <v>45337</v>
      </c>
      <c r="B11" s="15" t="s">
        <v>77</v>
      </c>
      <c r="C11" s="38">
        <v>1</v>
      </c>
      <c r="D11" s="38">
        <v>360</v>
      </c>
      <c r="F11" s="43">
        <v>18900000</v>
      </c>
      <c r="G11" s="43">
        <v>18900000</v>
      </c>
      <c r="H11" s="15">
        <v>0</v>
      </c>
    </row>
    <row r="12">
      <c r="A12" s="37">
        <v>45341</v>
      </c>
      <c r="B12" s="17" t="s">
        <v>75</v>
      </c>
      <c r="C12" s="16">
        <v>1</v>
      </c>
      <c r="D12" s="16">
        <v>103</v>
      </c>
      <c r="E12" s="18"/>
      <c r="F12" s="44">
        <v>5150000</v>
      </c>
      <c r="G12" s="44">
        <f>FEB!F12-FEB!E12</f>
        <v>5150000</v>
      </c>
      <c r="H12" s="19">
        <f>FEB!G12/FEB!F12*100%</f>
        <v>1</v>
      </c>
    </row>
    <row r="13">
      <c r="A13" s="36">
        <v>45342</v>
      </c>
      <c r="B13" s="15" t="s">
        <v>78</v>
      </c>
      <c r="C13" s="38">
        <v>1</v>
      </c>
      <c r="D13" s="38">
        <v>50</v>
      </c>
      <c r="F13" s="43">
        <v>1400000</v>
      </c>
      <c r="G13" s="44">
        <f>FEB!F13-FEB!E13</f>
        <v>1400000</v>
      </c>
      <c r="H13" s="19">
        <f>FEB!G13/FEB!F13*100%</f>
        <v>1</v>
      </c>
    </row>
    <row r="14">
      <c r="A14" s="36">
        <v>45343</v>
      </c>
      <c r="B14" s="17" t="s">
        <v>76</v>
      </c>
      <c r="C14" s="46">
        <v>1</v>
      </c>
      <c r="D14" s="46">
        <v>314</v>
      </c>
      <c r="E14" s="50"/>
      <c r="F14" s="44">
        <v>21980000</v>
      </c>
      <c r="G14" s="44">
        <f>FEB!F14-FEB!E14</f>
        <v>21980000</v>
      </c>
      <c r="H14" s="19">
        <f>FEB!G14/FEB!F14*100%</f>
        <v>1</v>
      </c>
    </row>
    <row r="15">
      <c r="B15" s="17" t="s">
        <v>93</v>
      </c>
      <c r="C15" s="46">
        <v>3</v>
      </c>
      <c r="D15" s="46">
        <v>68</v>
      </c>
      <c r="E15" s="18"/>
      <c r="F15" s="44">
        <v>1700000</v>
      </c>
      <c r="G15" s="44">
        <f>FEB!F15-FEB!E15</f>
        <v>1700000</v>
      </c>
      <c r="H15" s="19">
        <f>FEB!G15/FEB!F15*100%</f>
        <v>1</v>
      </c>
      <c r="J15" s="18"/>
    </row>
    <row r="16">
      <c r="C16" s="47"/>
      <c r="D16" s="47"/>
      <c r="F16" s="43"/>
      <c r="G16" s="44">
        <f>FEB!F16-FEB!E16</f>
        <v>0</v>
      </c>
      <c r="H16" s="19" t="e">
        <f>FEB!G16/FEB!F16*100%</f>
        <v>#DIV/0!</v>
      </c>
      <c r="J16" s="18"/>
    </row>
    <row r="17">
      <c r="C17" s="47"/>
      <c r="D17" s="47"/>
      <c r="F17" s="43"/>
      <c r="G17" s="44">
        <f>FEB!F17-FEB!E17</f>
        <v>0</v>
      </c>
      <c r="H17" s="19" t="e">
        <f>FEB!G17/FEB!F17*100%</f>
        <v>#DIV/0!</v>
      </c>
      <c r="J17" s="18"/>
    </row>
    <row r="20">
      <c r="B20" s="17"/>
      <c r="C20" s="16"/>
    </row>
    <row r="39">
      <c r="D39" s="0">
        <f>SUM(FEB!D7:D18)</f>
        <v>1097</v>
      </c>
      <c r="E39" s="0">
        <f>SUM(FEB!E7:E18)</f>
        <v>0</v>
      </c>
      <c r="F39" s="0">
        <f>SUM(FEB!F7:F18)</f>
        <v>61610000</v>
      </c>
      <c r="G39" s="0">
        <f>SUM(FEB!G7:G18)</f>
        <v>61610000</v>
      </c>
      <c r="H39" s="0" t="e">
        <f>FEB!G19/FEB!F19*100%</f>
        <v>#DIV/0!</v>
      </c>
    </row>
    <row r="40">
      <c r="D40" s="87">
        <f>SUM(FEB!D7:D18)</f>
        <v>1097</v>
      </c>
      <c r="E40" s="89">
        <f>SUM(FEB!E7:E18)</f>
        <v>0</v>
      </c>
      <c r="F40" s="89">
        <f>SUM(FEB!F7:F18)</f>
        <v>61610000</v>
      </c>
      <c r="G40" s="89">
        <f>SUM(FEB!G7:G18)</f>
        <v>61610000</v>
      </c>
      <c r="H40" s="90" t="e">
        <f>FEB!G19/FEB!F19*100%</f>
        <v>#DIV/0!</v>
      </c>
    </row>
  </sheetData>
  <mergeCells count="2">
    <mergeCell ref="A2:J2"/>
    <mergeCell ref="A3:J3"/>
  </mergeCells>
  <pageMargins left="0.7" right="0.7" top="0.75" bottom="0.75" header="0.3" footer="0.3"/>
  <pageSetup paperSize="9" orientation="portrait" horizontalDpi="0" verticalDpi="0"/>
  <tableParts count="4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Views>
    <sheetView workbookViewId="0" topLeftCell="A5" zoomScale="37" zoomScaleNormal="37">
      <selection activeCell="P21" activeCellId="0" sqref="P21"/>
    </sheetView>
  </sheetViews>
  <sheetFormatPr defaultRowHeight="15" outlineLevelRow="0" outlineLevelCol="0" defaultColWidth="8.7109375"/>
  <cols>
    <col min="1" max="1" width="11" customWidth="1"/>
    <col min="2" max="2" width="27.140625" customWidth="1"/>
    <col min="3" max="3" width="9.28515625" customWidth="1"/>
    <col min="4" max="4" width="11" customWidth="1"/>
    <col min="5" max="5" width="18.7109375" customWidth="1"/>
    <col min="6" max="6" width="18.7109375" customWidth="1"/>
    <col min="7" max="7" width="18.7109375" customWidth="1"/>
    <col min="8" max="8" width="12.140625" customWidth="1"/>
    <col min="9" max="9" width="21" customWidth="1"/>
    <col min="10" max="10" width="20.7109375" customWidth="1"/>
  </cols>
  <sheetData>
    <row r="2" ht="18">
      <c r="A2" s="25" t="s">
        <v>39</v>
      </c>
      <c r="B2" s="25"/>
      <c r="C2" s="25"/>
      <c r="D2" s="25"/>
      <c r="E2" s="25"/>
      <c r="F2" s="25"/>
      <c r="G2" s="25"/>
      <c r="H2" s="25"/>
      <c r="I2" s="25"/>
      <c r="J2" s="25"/>
    </row>
    <row r="3" ht="18">
      <c r="A3" s="25" t="s">
        <v>42</v>
      </c>
      <c r="B3" s="25"/>
      <c r="C3" s="25"/>
      <c r="D3" s="25"/>
      <c r="E3" s="25"/>
      <c r="F3" s="25"/>
      <c r="G3" s="25"/>
      <c r="H3" s="25"/>
      <c r="I3" s="25"/>
      <c r="J3" s="25"/>
    </row>
    <row r="5" customHeight="1" ht="30">
      <c r="A5" t="s">
        <v>0</v>
      </c>
      <c r="B5" t="s">
        <v>136</v>
      </c>
      <c r="C5" t="s">
        <v>1</v>
      </c>
      <c r="D5" t="s">
        <v>143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33</v>
      </c>
    </row>
    <row r="6">
      <c r="A6" s="93">
        <v>45323</v>
      </c>
      <c r="B6" s="20"/>
      <c r="C6" s="20"/>
      <c r="D6" s="21"/>
      <c r="E6" s="20"/>
      <c r="F6" s="20"/>
      <c r="G6" s="20"/>
      <c r="H6" s="20"/>
      <c r="I6" s="20"/>
      <c r="J6" s="20"/>
    </row>
    <row r="7">
      <c r="A7" s="93">
        <v>45324</v>
      </c>
      <c r="B7" s="17" t="s">
        <v>79</v>
      </c>
      <c r="C7" s="16"/>
      <c r="D7" s="16">
        <v>13</v>
      </c>
      <c r="E7" s="18"/>
      <c r="F7" s="18">
        <v>650000</v>
      </c>
      <c r="G7" s="18">
        <f>MAR!F7-MAR!E7</f>
        <v>650000</v>
      </c>
      <c r="H7" s="19">
        <f>MAR!G7/MAR!F7*100%</f>
        <v>1</v>
      </c>
      <c r="J7" s="18"/>
    </row>
    <row r="8">
      <c r="A8" s="93">
        <v>45325</v>
      </c>
      <c r="B8" s="17" t="s">
        <v>73</v>
      </c>
      <c r="C8" s="16"/>
      <c r="D8" s="16">
        <v>9</v>
      </c>
      <c r="E8" s="18"/>
      <c r="F8" s="18">
        <v>450000</v>
      </c>
      <c r="G8" s="18">
        <f>MAR!F8-MAR!E8</f>
        <v>450000</v>
      </c>
      <c r="H8" s="19">
        <f>MAR!G8/MAR!F8*100%</f>
        <v>1</v>
      </c>
      <c r="J8" s="18"/>
    </row>
    <row r="9">
      <c r="A9" s="93">
        <v>45326</v>
      </c>
      <c r="B9" s="17" t="s">
        <v>93</v>
      </c>
      <c r="C9" s="16"/>
      <c r="D9" s="16">
        <v>19</v>
      </c>
      <c r="E9" s="18"/>
      <c r="F9" s="18">
        <v>475000</v>
      </c>
      <c r="G9" s="18">
        <f>MAR!F9-MAR!E9</f>
        <v>475000</v>
      </c>
      <c r="H9" s="19">
        <f>MAR!G9/MAR!F9*100%</f>
        <v>1</v>
      </c>
      <c r="J9" s="18"/>
    </row>
    <row r="10">
      <c r="A10" s="93">
        <v>45327</v>
      </c>
      <c r="B10" s="17"/>
      <c r="C10" s="16"/>
      <c r="D10" s="16"/>
      <c r="E10" s="18"/>
      <c r="F10" s="18"/>
      <c r="G10" s="18">
        <f>MAR!F10-MAR!E10</f>
        <v>0</v>
      </c>
      <c r="H10" s="19" t="e">
        <f>MAR!G10/MAR!F10*100%</f>
        <v>#DIV/0!</v>
      </c>
      <c r="J10" s="18"/>
    </row>
    <row r="11">
      <c r="A11" s="93">
        <v>45328</v>
      </c>
      <c r="B11" s="17"/>
      <c r="C11" s="16"/>
      <c r="D11" s="16"/>
      <c r="E11" s="18"/>
      <c r="F11" s="18"/>
      <c r="G11" s="18">
        <f>MAR!F11-MAR!E11</f>
        <v>0</v>
      </c>
      <c r="H11" s="19" t="e">
        <f>MAR!G11/MAR!F11*100%</f>
        <v>#DIV/0!</v>
      </c>
      <c r="J11" s="18"/>
    </row>
    <row r="12">
      <c r="A12" s="93">
        <v>45329</v>
      </c>
      <c r="B12" s="17"/>
      <c r="C12" s="16"/>
      <c r="D12" s="16"/>
      <c r="E12" s="18"/>
      <c r="F12" s="18"/>
      <c r="G12" s="18">
        <f>MAR!F12-MAR!E12</f>
        <v>0</v>
      </c>
      <c r="H12" s="19" t="e">
        <f>MAR!G12/MAR!F12*100%</f>
        <v>#DIV/0!</v>
      </c>
      <c r="J12" s="18"/>
    </row>
    <row r="13">
      <c r="A13" s="93">
        <v>45330</v>
      </c>
      <c r="B13" s="17"/>
      <c r="C13" s="16"/>
      <c r="D13" s="16"/>
      <c r="E13" s="18"/>
      <c r="F13" s="18"/>
      <c r="G13" s="18"/>
      <c r="H13" s="19" t="e">
        <f>MAR!G13/MAR!F13*100%</f>
        <v>#DIV/0!</v>
      </c>
      <c r="J13" s="18"/>
    </row>
    <row r="14">
      <c r="A14" s="93">
        <v>45331</v>
      </c>
      <c r="B14" s="17"/>
      <c r="C14" s="16"/>
    </row>
    <row r="15">
      <c r="A15" s="93">
        <v>45332</v>
      </c>
    </row>
    <row r="16">
      <c r="A16" s="93">
        <v>45333</v>
      </c>
    </row>
    <row r="17">
      <c r="A17" s="93">
        <v>45334</v>
      </c>
    </row>
    <row r="18">
      <c r="A18" s="93">
        <v>45335</v>
      </c>
    </row>
    <row r="19">
      <c r="A19" s="93">
        <v>45336</v>
      </c>
    </row>
    <row r="20">
      <c r="A20" s="93">
        <v>45337</v>
      </c>
    </row>
    <row r="21">
      <c r="A21" s="93">
        <v>45338</v>
      </c>
    </row>
    <row r="22">
      <c r="A22" s="93">
        <v>45339</v>
      </c>
    </row>
    <row r="23">
      <c r="A23" s="93">
        <v>45340</v>
      </c>
    </row>
    <row r="24">
      <c r="A24" s="93">
        <v>45341</v>
      </c>
    </row>
    <row r="25">
      <c r="A25" s="93">
        <v>45342</v>
      </c>
    </row>
    <row r="26">
      <c r="A26" s="93">
        <v>45343</v>
      </c>
    </row>
    <row r="27">
      <c r="A27" s="93">
        <v>45344</v>
      </c>
    </row>
    <row r="28">
      <c r="A28" s="93">
        <v>45345</v>
      </c>
    </row>
    <row r="29">
      <c r="A29" s="93">
        <v>45346</v>
      </c>
    </row>
    <row r="30">
      <c r="A30" s="93">
        <v>45347</v>
      </c>
    </row>
    <row r="31">
      <c r="A31" s="93">
        <v>45348</v>
      </c>
    </row>
    <row r="32">
      <c r="A32" s="93">
        <v>45349</v>
      </c>
    </row>
    <row r="33">
      <c r="A33" s="93">
        <v>45350</v>
      </c>
    </row>
    <row r="34">
      <c r="A34" s="93">
        <v>45351</v>
      </c>
    </row>
    <row r="38">
      <c r="D38" s="16">
        <f>SUM(MAR!D7:D13)</f>
        <v>41</v>
      </c>
      <c r="E38" s="18">
        <f>SUM(MAR!E7:E13)</f>
        <v>0</v>
      </c>
      <c r="F38" s="18">
        <f>SUM(MAR!F7:F13)</f>
        <v>1575000</v>
      </c>
      <c r="G38" s="18">
        <f>SUM(MAR!G7:G13)</f>
        <v>1575000</v>
      </c>
      <c r="H38" s="19" t="e">
        <f>MAR!G14/MAR!F14*100%</f>
        <v>#DIV/0!</v>
      </c>
    </row>
  </sheetData>
  <mergeCells count="2">
    <mergeCell ref="A2:J2"/>
    <mergeCell ref="A3:J3"/>
  </mergeCells>
  <pageMargins left="0.7" right="0.7" top="0.75" bottom="0.75" header="0.3" footer="0.3"/>
  <pageSetup paperSize="9" orientation="portrait" horizontalDpi="0" verticalDpi="0"/>
  <tableParts count="4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Views>
    <sheetView workbookViewId="0" topLeftCell="A1" zoomScale="37" zoomScaleNormal="37">
      <selection activeCell="F35" activeCellId="0" sqref="F35"/>
    </sheetView>
  </sheetViews>
  <sheetFormatPr defaultRowHeight="15" outlineLevelRow="0" outlineLevelCol="0" defaultColWidth="8.7109375"/>
  <cols>
    <col min="1" max="1" width="11" customWidth="1"/>
    <col min="2" max="2" width="27.140625" customWidth="1"/>
    <col min="3" max="3" width="9.28515625" customWidth="1"/>
    <col min="4" max="4" width="11" customWidth="1"/>
    <col min="5" max="5" width="18.7109375" customWidth="1"/>
    <col min="6" max="6" width="18.7109375" customWidth="1"/>
    <col min="7" max="7" width="18.7109375" customWidth="1"/>
    <col min="8" max="8" width="12.140625" customWidth="1"/>
    <col min="9" max="9" width="21" customWidth="1"/>
    <col min="10" max="10" width="20.7109375" customWidth="1"/>
  </cols>
  <sheetData>
    <row r="2" ht="18">
      <c r="A2" s="25" t="s">
        <v>39</v>
      </c>
      <c r="B2" s="25"/>
      <c r="C2" s="25"/>
      <c r="D2" s="25"/>
      <c r="E2" s="25"/>
      <c r="F2" s="25"/>
      <c r="G2" s="25"/>
      <c r="H2" s="25"/>
      <c r="I2" s="25"/>
      <c r="J2" s="25"/>
    </row>
    <row r="3" ht="18">
      <c r="A3" s="25" t="s">
        <v>43</v>
      </c>
      <c r="B3" s="25"/>
      <c r="C3" s="25"/>
      <c r="D3" s="25"/>
      <c r="E3" s="25"/>
      <c r="F3" s="25"/>
      <c r="G3" s="25"/>
      <c r="H3" s="25"/>
      <c r="I3" s="25"/>
      <c r="J3" s="25"/>
    </row>
    <row r="5" customHeight="1" ht="30">
      <c r="A5" s="20" t="s">
        <v>0</v>
      </c>
      <c r="B5" s="20" t="s">
        <v>8</v>
      </c>
      <c r="C5" s="20" t="s">
        <v>1</v>
      </c>
      <c r="D5" s="21" t="s">
        <v>10</v>
      </c>
      <c r="E5" s="20" t="s">
        <v>3</v>
      </c>
      <c r="F5" s="20" t="s">
        <v>4</v>
      </c>
      <c r="G5" s="20" t="s">
        <v>5</v>
      </c>
      <c r="H5" s="20" t="s">
        <v>6</v>
      </c>
      <c r="I5" s="20" t="s">
        <v>7</v>
      </c>
      <c r="J5" s="20" t="s">
        <v>33</v>
      </c>
    </row>
    <row r="6">
      <c r="A6" s="20" t="s">
        <v>123</v>
      </c>
      <c r="B6" s="20" t="s">
        <v>124</v>
      </c>
      <c r="C6" s="20" t="s">
        <v>125</v>
      </c>
      <c r="D6" s="21" t="s">
        <v>126</v>
      </c>
      <c r="E6" s="20" t="s">
        <v>127</v>
      </c>
      <c r="F6" s="20" t="s">
        <v>128</v>
      </c>
      <c r="G6" s="20" t="s">
        <v>129</v>
      </c>
      <c r="H6" s="20" t="s">
        <v>130</v>
      </c>
      <c r="I6" s="20" t="s">
        <v>131</v>
      </c>
      <c r="J6" s="20" t="s">
        <v>133</v>
      </c>
    </row>
    <row r="7">
      <c r="A7" s="35">
        <v>45383</v>
      </c>
      <c r="J7" s="18"/>
    </row>
    <row r="8">
      <c r="A8" s="35">
        <v>45384</v>
      </c>
      <c r="J8" s="18"/>
    </row>
    <row r="9">
      <c r="A9" s="35">
        <v>45385</v>
      </c>
      <c r="J9" s="18"/>
    </row>
    <row r="10">
      <c r="A10" s="35">
        <v>45386</v>
      </c>
      <c r="B10" s="17"/>
      <c r="C10" s="16"/>
      <c r="D10" s="16"/>
      <c r="E10" s="44"/>
      <c r="F10" s="44"/>
      <c r="G10" s="18">
        <f>F10-E10</f>
        <v>0</v>
      </c>
      <c r="H10" s="19" t="e">
        <f>APR!G10/APR!F10*100%</f>
        <v>#DIV/0!</v>
      </c>
      <c r="J10" s="18"/>
    </row>
    <row r="11">
      <c r="A11" s="35">
        <v>45387</v>
      </c>
      <c r="B11" s="17"/>
      <c r="C11" s="16"/>
      <c r="D11" s="16"/>
      <c r="E11" s="44"/>
      <c r="F11" s="44"/>
      <c r="G11" s="18">
        <f>F11-E11</f>
        <v>0</v>
      </c>
      <c r="H11" s="19" t="e">
        <f>APR!G11/APR!F11*100%</f>
        <v>#DIV/0!</v>
      </c>
      <c r="J11" s="18"/>
    </row>
    <row r="12">
      <c r="A12" s="35">
        <v>45388</v>
      </c>
      <c r="B12" s="17"/>
      <c r="C12" s="16"/>
      <c r="D12" s="16"/>
      <c r="E12" s="44"/>
      <c r="F12" s="44"/>
      <c r="G12" s="18">
        <f>F12-E12</f>
        <v>0</v>
      </c>
      <c r="H12" s="19" t="e">
        <f>APR!G12/APR!F12*100%</f>
        <v>#DIV/0!</v>
      </c>
      <c r="J12" s="18"/>
    </row>
    <row r="13">
      <c r="A13" s="35">
        <v>45389</v>
      </c>
      <c r="B13" s="17"/>
      <c r="C13" s="16"/>
      <c r="D13" s="16"/>
      <c r="E13" s="44"/>
      <c r="F13" s="44"/>
      <c r="G13" s="18"/>
      <c r="H13" s="19" t="e">
        <f>APR!G13/APR!F13*100%</f>
        <v>#DIV/0!</v>
      </c>
      <c r="J13" s="18"/>
    </row>
    <row r="14">
      <c r="A14" s="35">
        <v>45390</v>
      </c>
      <c r="B14" s="17"/>
      <c r="C14" s="16"/>
      <c r="E14" s="18">
        <f>SUM(APR!E13:E31)</f>
        <v>0</v>
      </c>
      <c r="H14" s="19">
        <f>APR!G37/APR!F37*100%</f>
        <v>1</v>
      </c>
    </row>
    <row r="15">
      <c r="A15" s="35">
        <v>45391</v>
      </c>
    </row>
    <row r="16">
      <c r="A16" s="35">
        <v>45392</v>
      </c>
    </row>
    <row r="17">
      <c r="A17" s="35">
        <v>45393</v>
      </c>
    </row>
    <row r="18">
      <c r="A18" s="35">
        <v>45394</v>
      </c>
    </row>
    <row r="19">
      <c r="A19" s="35">
        <v>45395</v>
      </c>
    </row>
    <row r="20">
      <c r="A20" s="35">
        <v>45396</v>
      </c>
    </row>
    <row r="21">
      <c r="A21" s="35">
        <v>45397</v>
      </c>
    </row>
    <row r="22">
      <c r="A22" s="35">
        <v>45398</v>
      </c>
    </row>
    <row r="23">
      <c r="A23" s="35">
        <v>45399</v>
      </c>
    </row>
    <row r="24">
      <c r="A24" s="35">
        <v>45400</v>
      </c>
    </row>
    <row r="25">
      <c r="A25" s="35">
        <v>45401</v>
      </c>
    </row>
    <row r="26">
      <c r="A26" s="35">
        <v>45402</v>
      </c>
    </row>
    <row r="27">
      <c r="A27" s="35">
        <v>45403</v>
      </c>
    </row>
    <row r="28">
      <c r="A28" s="35">
        <v>45404</v>
      </c>
    </row>
    <row r="29">
      <c r="A29" s="35">
        <v>45405</v>
      </c>
    </row>
    <row r="30">
      <c r="A30" s="35">
        <v>45406</v>
      </c>
    </row>
    <row r="31">
      <c r="A31" s="35">
        <v>45407</v>
      </c>
      <c r="B31" s="0" t="s">
        <v>92</v>
      </c>
      <c r="C31" s="0">
        <v>1</v>
      </c>
      <c r="D31" s="0">
        <v>0</v>
      </c>
      <c r="E31" s="43">
        <v>0</v>
      </c>
      <c r="F31" s="43">
        <v>1000000</v>
      </c>
      <c r="G31" s="18">
        <f>F31-E31</f>
        <v>1000000</v>
      </c>
      <c r="H31" s="19" t="e">
        <f>APR!G7/APR!F7*100%</f>
        <v>#DIV/0!</v>
      </c>
    </row>
    <row r="32">
      <c r="A32" s="35">
        <v>45408</v>
      </c>
      <c r="B32" s="17" t="s">
        <v>80</v>
      </c>
      <c r="C32" s="16">
        <v>1</v>
      </c>
      <c r="D32" s="16">
        <v>33</v>
      </c>
      <c r="E32" s="43">
        <v>0</v>
      </c>
      <c r="F32" s="43">
        <v>1800000</v>
      </c>
      <c r="G32" s="18">
        <f>F32-E32</f>
        <v>1800000</v>
      </c>
      <c r="H32" s="19" t="e">
        <f>APR!G8/APR!F8*100%</f>
        <v>#DIV/0!</v>
      </c>
    </row>
    <row r="33">
      <c r="A33" s="35">
        <v>45409</v>
      </c>
      <c r="B33" s="17" t="s">
        <v>94</v>
      </c>
      <c r="C33" s="16"/>
      <c r="D33" s="16">
        <v>14</v>
      </c>
      <c r="E33" s="43"/>
      <c r="F33" s="43">
        <v>700000</v>
      </c>
      <c r="G33" s="18">
        <f>F33-E33</f>
        <v>700000</v>
      </c>
      <c r="H33" s="19" t="e">
        <f>APR!G9/APR!F9*100%</f>
        <v>#DIV/0!</v>
      </c>
    </row>
    <row r="34">
      <c r="A34" s="35">
        <v>45410</v>
      </c>
    </row>
    <row r="35">
      <c r="A35" s="35">
        <v>45411</v>
      </c>
    </row>
    <row r="36">
      <c r="A36" s="35">
        <v>45412</v>
      </c>
    </row>
    <row r="37">
      <c r="D37" s="16">
        <f>SUM(D7:D36)</f>
        <v>47</v>
      </c>
      <c r="F37" s="18">
        <f>SUM(F7:F36)</f>
        <v>3500000</v>
      </c>
      <c r="G37" s="18">
        <f>SUM(G7:G36)</f>
        <v>3500000</v>
      </c>
    </row>
  </sheetData>
  <mergeCells count="2">
    <mergeCell ref="A2:J2"/>
    <mergeCell ref="A3:J3"/>
  </mergeCells>
  <pageMargins left="0.7" right="0.7" top="0.75" bottom="0.75" header="0.3" footer="0.3"/>
  <pageSetup paperSize="9" orientation="portrait" horizontalDpi="0" verticalDpi="0"/>
  <tableParts count="4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Views>
    <sheetView workbookViewId="0" topLeftCell="A1" zoomScale="37" zoomScaleNormal="37">
      <selection activeCell="N15" activeCellId="0" sqref="N15"/>
    </sheetView>
  </sheetViews>
  <sheetFormatPr defaultRowHeight="15" outlineLevelRow="0" outlineLevelCol="0" defaultColWidth="8.7109375"/>
  <cols>
    <col min="1" max="1" width="11" customWidth="1"/>
    <col min="2" max="2" width="27.140625" customWidth="1"/>
    <col min="3" max="3" width="9.28515625" customWidth="1"/>
    <col min="4" max="4" width="11" customWidth="1"/>
    <col min="5" max="5" width="18.7109375" customWidth="1"/>
    <col min="6" max="6" width="18.7109375" customWidth="1"/>
    <col min="7" max="7" width="18.7109375" customWidth="1"/>
    <col min="8" max="8" width="12.140625" customWidth="1"/>
    <col min="9" max="9" width="21" customWidth="1"/>
    <col min="10" max="10" width="20.7109375" customWidth="1"/>
  </cols>
  <sheetData>
    <row r="2" ht="18">
      <c r="A2" s="25" t="s">
        <v>39</v>
      </c>
      <c r="B2" s="25"/>
      <c r="C2" s="25"/>
      <c r="D2" s="25"/>
      <c r="E2" s="25"/>
      <c r="F2" s="25"/>
      <c r="G2" s="25"/>
      <c r="H2" s="25"/>
      <c r="I2" s="25"/>
      <c r="J2" s="25"/>
    </row>
    <row r="3" ht="18">
      <c r="A3" s="25" t="s">
        <v>44</v>
      </c>
      <c r="B3" s="25"/>
      <c r="C3" s="25"/>
      <c r="D3" s="25"/>
      <c r="E3" s="25"/>
      <c r="F3" s="25"/>
      <c r="G3" s="25"/>
      <c r="H3" s="25"/>
      <c r="I3" s="25"/>
      <c r="J3" s="25"/>
    </row>
    <row r="5" customHeight="1" ht="30">
      <c r="A5" t="s">
        <v>0</v>
      </c>
      <c r="B5" t="s">
        <v>8</v>
      </c>
      <c r="C5" t="s">
        <v>1</v>
      </c>
      <c r="D5" t="s">
        <v>10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33</v>
      </c>
    </row>
    <row r="6">
      <c r="A6" s="20" t="s">
        <v>0</v>
      </c>
      <c r="B6" s="20" t="s">
        <v>8</v>
      </c>
      <c r="C6" s="20" t="s">
        <v>1</v>
      </c>
      <c r="D6" s="21" t="s">
        <v>10</v>
      </c>
      <c r="E6" s="20" t="s">
        <v>3</v>
      </c>
      <c r="F6" s="20" t="s">
        <v>4</v>
      </c>
      <c r="G6" s="20" t="s">
        <v>5</v>
      </c>
      <c r="H6" s="20" t="s">
        <v>6</v>
      </c>
      <c r="I6" s="20" t="s">
        <v>7</v>
      </c>
      <c r="J6" s="20" t="s">
        <v>33</v>
      </c>
    </row>
    <row r="7">
      <c r="A7" s="35">
        <v>45413</v>
      </c>
      <c r="B7" s="54"/>
      <c r="C7" s="54"/>
      <c r="D7" s="54"/>
      <c r="E7" s="55"/>
      <c r="F7" s="18"/>
      <c r="G7" s="18">
        <f>sept!F6-sept!E6</f>
        <v>974987</v>
      </c>
      <c r="H7" s="19">
        <f>sept!G6/sept!F6*100%</f>
        <v>0</v>
      </c>
      <c r="J7" s="18"/>
    </row>
    <row r="8">
      <c r="A8" s="35">
        <v>45414</v>
      </c>
      <c r="B8" s="54"/>
      <c r="C8" s="54"/>
      <c r="D8" s="54"/>
      <c r="E8" s="55"/>
      <c r="F8" s="18"/>
      <c r="G8" s="18">
        <f>sept!F7-sept!E7</f>
        <v>0</v>
      </c>
      <c r="H8" s="19" t="e">
        <f>sept!G7/sept!F7*100%</f>
        <v>#DIV/0!</v>
      </c>
      <c r="J8" s="18"/>
    </row>
    <row r="9">
      <c r="A9" s="35">
        <v>45415</v>
      </c>
      <c r="B9" s="54"/>
      <c r="C9" s="54"/>
      <c r="D9" s="54"/>
      <c r="E9" s="55"/>
      <c r="F9" s="18"/>
      <c r="G9" s="18">
        <f>sept!F8-sept!E8</f>
        <v>0</v>
      </c>
      <c r="H9" s="19" t="e">
        <f>sept!G8/sept!F8*100%</f>
        <v>#DIV/0!</v>
      </c>
      <c r="J9" s="18"/>
    </row>
    <row r="10">
      <c r="A10" s="35">
        <v>45416</v>
      </c>
      <c r="B10" s="54"/>
      <c r="C10" s="54"/>
      <c r="D10" s="54"/>
      <c r="E10" s="55"/>
      <c r="F10" s="18"/>
      <c r="G10" s="18">
        <f>sept!F9-sept!E9</f>
        <v>0</v>
      </c>
      <c r="H10" s="19" t="e">
        <f>sept!G9/sept!F9*100%</f>
        <v>#DIV/0!</v>
      </c>
      <c r="J10" s="18"/>
    </row>
    <row r="11">
      <c r="A11" s="35">
        <v>45417</v>
      </c>
      <c r="B11" s="54"/>
      <c r="C11" s="54"/>
      <c r="D11" s="54"/>
      <c r="E11" s="55"/>
      <c r="F11" s="18"/>
      <c r="G11" s="18">
        <f>sept!F10-sept!E10</f>
        <v>0</v>
      </c>
      <c r="H11" s="19" t="e">
        <f>sept!G10/sept!F10*100%</f>
        <v>#DIV/0!</v>
      </c>
      <c r="J11" s="18"/>
    </row>
    <row r="12">
      <c r="A12" s="35">
        <v>45418</v>
      </c>
      <c r="B12" s="54"/>
      <c r="C12" s="54"/>
      <c r="D12" s="54"/>
      <c r="E12" s="55"/>
      <c r="F12" s="18"/>
      <c r="G12" s="18">
        <f>sept!F11-sept!E11</f>
        <v>1299988</v>
      </c>
      <c r="H12" s="19">
        <f>sept!G11/sept!F11*100%</f>
        <v>0</v>
      </c>
      <c r="J12" s="18"/>
    </row>
    <row r="13">
      <c r="A13" s="35">
        <v>45419</v>
      </c>
      <c r="B13" s="54"/>
      <c r="C13" s="54"/>
      <c r="D13" s="54"/>
      <c r="E13" s="55"/>
      <c r="F13" s="18"/>
      <c r="G13" s="18">
        <f>sept!F12-sept!E12</f>
        <v>-56</v>
      </c>
      <c r="H13" s="19" t="e">
        <f>sept!G12/sept!F12*100%</f>
        <v>#DIV/0!</v>
      </c>
      <c r="J13" s="18"/>
    </row>
    <row r="14">
      <c r="A14" s="35">
        <v>45420</v>
      </c>
      <c r="B14" s="54" t="s">
        <v>81</v>
      </c>
      <c r="C14" s="54">
        <v>1</v>
      </c>
      <c r="D14" s="54">
        <v>49</v>
      </c>
      <c r="E14" s="55"/>
      <c r="F14" s="18">
        <v>2500000</v>
      </c>
      <c r="G14" s="18">
        <f>sept!F13-sept!E13</f>
        <v>0</v>
      </c>
      <c r="H14" s="19"/>
      <c r="I14" s="15"/>
      <c r="J14" s="15"/>
    </row>
    <row r="15">
      <c r="A15" s="35">
        <v>45421</v>
      </c>
      <c r="B15" s="56"/>
      <c r="C15" s="56"/>
      <c r="D15" s="56"/>
      <c r="E15" s="56"/>
      <c r="F15" s="53"/>
      <c r="G15" s="18">
        <f>sept!F14-sept!E14</f>
        <v>0</v>
      </c>
    </row>
    <row r="16">
      <c r="A16" s="35">
        <v>45422</v>
      </c>
      <c r="B16" s="56"/>
      <c r="C16" s="56"/>
      <c r="D16" s="56"/>
      <c r="E16" s="56"/>
      <c r="F16" s="53"/>
      <c r="G16" s="18">
        <f>sept!F15-sept!E15</f>
        <v>1090000</v>
      </c>
    </row>
    <row r="17">
      <c r="A17" s="35">
        <v>45423</v>
      </c>
      <c r="B17" s="56" t="s">
        <v>89</v>
      </c>
      <c r="C17" s="56">
        <v>1</v>
      </c>
      <c r="D17" s="56">
        <v>69</v>
      </c>
      <c r="E17" s="56"/>
      <c r="F17" s="53">
        <v>3450000</v>
      </c>
      <c r="G17" s="18">
        <f>sept!F16-sept!E16</f>
        <v>3399990</v>
      </c>
    </row>
    <row r="18">
      <c r="A18" s="35">
        <v>45424</v>
      </c>
      <c r="B18" s="56" t="s">
        <v>90</v>
      </c>
      <c r="C18" s="56">
        <v>5</v>
      </c>
      <c r="D18" s="56">
        <v>400</v>
      </c>
      <c r="E18" s="56"/>
      <c r="F18" s="53">
        <v>1000000</v>
      </c>
      <c r="G18" s="18">
        <f>sept!F17-sept!E17</f>
        <v>8000000</v>
      </c>
    </row>
    <row r="19">
      <c r="A19" s="35">
        <v>45425</v>
      </c>
      <c r="B19" s="56"/>
      <c r="C19" s="56"/>
      <c r="D19" s="56"/>
      <c r="E19" s="56"/>
      <c r="F19" s="53"/>
      <c r="G19" s="18">
        <f>sept!F18-sept!E18</f>
        <v>0</v>
      </c>
    </row>
    <row r="20">
      <c r="A20" s="35">
        <v>45426</v>
      </c>
      <c r="B20" s="56"/>
      <c r="C20" s="56"/>
      <c r="D20" s="56"/>
      <c r="E20" s="56"/>
      <c r="F20" s="53"/>
      <c r="G20" s="18">
        <f>sept!F19-sept!E19</f>
        <v>0</v>
      </c>
    </row>
    <row r="21">
      <c r="A21" s="35">
        <v>45427</v>
      </c>
      <c r="B21" s="56"/>
      <c r="C21" s="56"/>
      <c r="D21" s="56"/>
      <c r="E21" s="56"/>
      <c r="F21" s="53"/>
      <c r="G21" s="18">
        <f>sept!F20-sept!E20</f>
        <v>300000</v>
      </c>
    </row>
    <row r="22">
      <c r="A22" s="35">
        <v>45428</v>
      </c>
      <c r="B22" s="56" t="s">
        <v>83</v>
      </c>
      <c r="C22" s="56">
        <v>5</v>
      </c>
      <c r="D22" s="56">
        <v>300</v>
      </c>
      <c r="E22" s="56"/>
      <c r="F22" s="53">
        <v>1500000</v>
      </c>
      <c r="G22" s="18">
        <f>sept!F21-sept!E21</f>
        <v>0</v>
      </c>
    </row>
    <row r="23">
      <c r="A23" s="35">
        <v>45429</v>
      </c>
      <c r="B23" s="56"/>
      <c r="C23" s="56"/>
      <c r="D23" s="56"/>
      <c r="E23" s="56"/>
      <c r="F23" s="53"/>
      <c r="G23" s="18">
        <f>sept!F22-sept!E22</f>
        <v>0</v>
      </c>
    </row>
    <row r="24">
      <c r="A24" s="35">
        <v>45430</v>
      </c>
      <c r="B24" s="56"/>
      <c r="C24" s="56"/>
      <c r="D24" s="56"/>
      <c r="E24" s="56"/>
      <c r="F24" s="53"/>
      <c r="G24" s="18">
        <f>sept!F23-sept!E23</f>
        <v>0</v>
      </c>
    </row>
    <row r="25">
      <c r="A25" s="35">
        <v>45431</v>
      </c>
      <c r="B25" s="56"/>
      <c r="C25" s="56"/>
      <c r="D25" s="56"/>
      <c r="E25" s="56"/>
      <c r="F25" s="53"/>
      <c r="G25" s="18">
        <f>sept!F24-sept!E24</f>
        <v>0</v>
      </c>
    </row>
    <row r="26">
      <c r="A26" s="35">
        <v>45432</v>
      </c>
      <c r="B26" s="56"/>
      <c r="C26" s="56"/>
      <c r="D26" s="56"/>
      <c r="E26" s="56"/>
      <c r="F26" s="53"/>
      <c r="G26" s="18">
        <f>sept!F25-sept!E25</f>
        <v>0</v>
      </c>
    </row>
    <row r="27">
      <c r="A27" s="35">
        <v>45433</v>
      </c>
      <c r="B27" s="38" t="s">
        <v>84</v>
      </c>
      <c r="C27" s="56">
        <v>1</v>
      </c>
      <c r="D27" s="56">
        <v>200</v>
      </c>
      <c r="E27" s="56"/>
      <c r="F27" s="53">
        <v>7000000</v>
      </c>
      <c r="G27" s="18">
        <f>sept!F26-sept!E26</f>
        <v>959993</v>
      </c>
    </row>
    <row r="28">
      <c r="A28" s="35">
        <v>45434</v>
      </c>
      <c r="B28" s="38" t="s">
        <v>84</v>
      </c>
      <c r="C28" s="56">
        <v>1</v>
      </c>
      <c r="D28" s="56">
        <v>154</v>
      </c>
      <c r="E28" s="56"/>
      <c r="F28" s="53">
        <v>5390000</v>
      </c>
      <c r="G28" s="18">
        <f>sept!F27-sept!E27</f>
        <v>0</v>
      </c>
    </row>
    <row r="29">
      <c r="A29" s="35">
        <v>45435</v>
      </c>
      <c r="B29" s="56" t="s">
        <v>85</v>
      </c>
      <c r="C29" s="56">
        <v>1</v>
      </c>
      <c r="D29" s="56">
        <v>60</v>
      </c>
      <c r="E29" s="56"/>
      <c r="F29" s="53">
        <v>3000000</v>
      </c>
      <c r="G29" s="18">
        <f>sept!F28-sept!E28</f>
        <v>1919995</v>
      </c>
    </row>
    <row r="30">
      <c r="A30" s="35">
        <v>45436</v>
      </c>
      <c r="B30" s="56"/>
      <c r="C30" s="56"/>
      <c r="D30" s="56"/>
      <c r="E30" s="56"/>
      <c r="F30" s="53"/>
      <c r="G30" s="18">
        <f>sept!F29-sept!E29</f>
        <v>0</v>
      </c>
    </row>
    <row r="31">
      <c r="A31" s="35">
        <v>45437</v>
      </c>
      <c r="B31" s="56" t="s">
        <v>86</v>
      </c>
      <c r="C31" s="56">
        <v>1</v>
      </c>
      <c r="D31" s="56">
        <v>13</v>
      </c>
      <c r="E31" s="56"/>
      <c r="F31" s="53">
        <v>1040000</v>
      </c>
      <c r="G31" s="18">
        <f>sept!F30-sept!E30</f>
        <v>0</v>
      </c>
    </row>
    <row r="32">
      <c r="A32" s="35">
        <v>45438</v>
      </c>
      <c r="B32" s="56"/>
      <c r="C32" s="56"/>
      <c r="D32" s="56"/>
      <c r="E32" s="56"/>
      <c r="F32" s="53"/>
      <c r="G32" s="18">
        <f>sept!F31-sept!E31</f>
        <v>0</v>
      </c>
    </row>
    <row r="33">
      <c r="A33" s="35">
        <v>45439</v>
      </c>
      <c r="B33" s="56" t="s">
        <v>87</v>
      </c>
      <c r="C33" s="56">
        <v>1</v>
      </c>
      <c r="D33" s="56">
        <v>64</v>
      </c>
      <c r="E33" s="56"/>
      <c r="F33" s="53">
        <v>1920000</v>
      </c>
      <c r="G33" s="18">
        <f>sept!F32-sept!E32</f>
        <v>0</v>
      </c>
    </row>
    <row r="34">
      <c r="A34" s="35">
        <v>45440</v>
      </c>
      <c r="B34" s="56" t="s">
        <v>88</v>
      </c>
      <c r="C34" s="56">
        <v>1</v>
      </c>
      <c r="D34" s="56">
        <v>61</v>
      </c>
      <c r="E34" s="56"/>
      <c r="F34" s="53">
        <v>5639000</v>
      </c>
      <c r="G34" s="18">
        <f>sept!F33-sept!E33</f>
        <v>-20</v>
      </c>
    </row>
    <row r="35">
      <c r="A35" s="35">
        <v>45441</v>
      </c>
      <c r="B35" s="56"/>
      <c r="C35" s="56"/>
      <c r="D35" s="56"/>
      <c r="E35" s="56"/>
      <c r="F35" s="53"/>
      <c r="G35" s="18">
        <f>sept!F34-sept!E34</f>
        <v>0</v>
      </c>
    </row>
    <row r="36">
      <c r="A36" s="35">
        <v>45442</v>
      </c>
      <c r="B36" s="56"/>
      <c r="C36" s="56"/>
      <c r="D36" s="56"/>
      <c r="E36" s="56"/>
      <c r="F36" s="53"/>
      <c r="G36" s="18">
        <f>sept!F35-sept!E35</f>
        <v>0</v>
      </c>
    </row>
    <row r="37">
      <c r="A37" s="35">
        <v>45443</v>
      </c>
      <c r="B37" s="56"/>
      <c r="C37" s="56"/>
      <c r="D37" s="56"/>
      <c r="E37" s="56"/>
      <c r="F37" s="53"/>
      <c r="G37" s="53"/>
      <c r="H37" s="15"/>
      <c r="I37" s="15"/>
      <c r="J37" s="15"/>
    </row>
    <row r="38">
      <c r="A38" s="15"/>
      <c r="B38" s="15"/>
      <c r="C38" s="15"/>
      <c r="D38" s="15">
        <f>SUM(MEI!D7:D37)</f>
        <v>1370</v>
      </c>
      <c r="E38" s="15">
        <f>SUM(MEI!E7:E37)</f>
        <v>0</v>
      </c>
      <c r="F38" s="53">
        <f>SUM(MEI!F7:F37)</f>
        <v>32439000</v>
      </c>
      <c r="G38" s="53">
        <f>SUM(MEI!G7:G37)</f>
        <v>17944877</v>
      </c>
      <c r="H38" s="15">
        <f>sept!G37/sept!F37*100%</f>
        <v>0</v>
      </c>
      <c r="I38" s="15"/>
      <c r="J38" s="15"/>
    </row>
  </sheetData>
  <mergeCells count="2">
    <mergeCell ref="A2:J2"/>
    <mergeCell ref="A3:J3"/>
  </mergeCells>
  <pageMargins left="0.7" right="0.7" top="0.75" bottom="0.75" header="0.3" footer="0.3"/>
  <pageSetup paperSize="9" orientation="portrait" horizontalDpi="0" verticalDpi="0"/>
  <tableParts count="4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Views>
    <sheetView workbookViewId="0" topLeftCell="A1" zoomScale="36" zoomScaleNormal="36">
      <selection activeCell="N16" activeCellId="0" sqref="N16"/>
    </sheetView>
  </sheetViews>
  <sheetFormatPr defaultRowHeight="15" outlineLevelRow="0" outlineLevelCol="0" defaultColWidth="9.140625"/>
  <cols>
    <col min="1" max="1" width="11" customWidth="1" style="73"/>
    <col min="2" max="2" width="27.140625" customWidth="1" style="73"/>
    <col min="3" max="3" width="9.28515625" customWidth="1" style="73"/>
    <col min="4" max="4" width="11" customWidth="1" style="73"/>
    <col min="5" max="5" width="18.7109375" customWidth="1" style="73"/>
    <col min="6" max="6" width="18.7109375" customWidth="1" style="73"/>
    <col min="7" max="7" width="18.7109375" customWidth="1" style="73"/>
    <col min="8" max="8" width="12.140625" customWidth="1" style="73"/>
    <col min="9" max="9" width="21" customWidth="1" style="73"/>
    <col min="10" max="10" width="20.7109375" customWidth="1" style="73"/>
  </cols>
  <sheetData>
    <row r="2" ht="18">
      <c r="A2" s="25" t="s">
        <v>39</v>
      </c>
      <c r="B2" s="25"/>
      <c r="C2" s="25"/>
      <c r="D2" s="25"/>
      <c r="E2" s="25"/>
      <c r="F2" s="25"/>
      <c r="G2" s="25"/>
      <c r="H2" s="25"/>
      <c r="I2" s="25"/>
      <c r="J2" s="25"/>
    </row>
    <row r="3" ht="18">
      <c r="A3" s="25" t="s">
        <v>44</v>
      </c>
      <c r="B3" s="25"/>
      <c r="C3" s="25"/>
      <c r="D3" s="25"/>
      <c r="E3" s="25"/>
      <c r="F3" s="25"/>
      <c r="G3" s="25"/>
      <c r="H3" s="25"/>
      <c r="I3" s="25"/>
      <c r="J3" s="25"/>
    </row>
    <row r="5" customHeight="1" ht="30">
      <c r="A5" s="20" t="s">
        <v>0</v>
      </c>
      <c r="B5" s="20" t="s">
        <v>8</v>
      </c>
      <c r="C5" s="20" t="s">
        <v>1</v>
      </c>
      <c r="D5" s="21" t="s">
        <v>10</v>
      </c>
      <c r="E5" s="20" t="s">
        <v>3</v>
      </c>
      <c r="F5" s="20" t="s">
        <v>4</v>
      </c>
      <c r="G5" s="20" t="s">
        <v>5</v>
      </c>
      <c r="H5" s="20" t="s">
        <v>6</v>
      </c>
      <c r="I5" s="20" t="s">
        <v>7</v>
      </c>
      <c r="J5" s="20" t="s">
        <v>33</v>
      </c>
    </row>
    <row r="6">
      <c r="A6" s="20" t="s">
        <v>123</v>
      </c>
      <c r="B6" s="20" t="s">
        <v>124</v>
      </c>
      <c r="C6" s="20" t="s">
        <v>125</v>
      </c>
      <c r="D6" s="21" t="s">
        <v>126</v>
      </c>
      <c r="E6" s="20" t="s">
        <v>127</v>
      </c>
      <c r="F6" s="20" t="s">
        <v>128</v>
      </c>
      <c r="G6" s="20" t="s">
        <v>129</v>
      </c>
      <c r="H6" s="20" t="s">
        <v>130</v>
      </c>
      <c r="I6" s="20" t="s">
        <v>131</v>
      </c>
      <c r="J6" s="20" t="s">
        <v>133</v>
      </c>
    </row>
    <row r="7">
      <c r="A7" s="35">
        <v>45413</v>
      </c>
      <c r="B7" s="54"/>
      <c r="C7" s="54"/>
      <c r="D7" s="54"/>
      <c r="E7" s="55"/>
      <c r="F7" s="18"/>
      <c r="G7" s="18"/>
      <c r="H7" s="19">
        <f>sept!G6/sept!F6*100%</f>
        <v>0</v>
      </c>
      <c r="J7" s="18"/>
    </row>
    <row r="8">
      <c r="A8" s="35">
        <v>45414</v>
      </c>
      <c r="B8" s="54"/>
      <c r="C8" s="54"/>
      <c r="D8" s="54"/>
      <c r="E8" s="55"/>
      <c r="F8" s="18"/>
      <c r="G8" s="18">
        <f>sept!F7-sept!E7</f>
        <v>0</v>
      </c>
      <c r="H8" s="19" t="e">
        <f>sept!G7/sept!F7*100%</f>
        <v>#DIV/0!</v>
      </c>
      <c r="J8" s="18"/>
    </row>
    <row r="9">
      <c r="A9" s="35">
        <v>45415</v>
      </c>
      <c r="B9" s="54"/>
      <c r="C9" s="54"/>
      <c r="D9" s="54"/>
      <c r="E9" s="55"/>
      <c r="F9" s="18"/>
      <c r="G9" s="18">
        <f>sept!F8-sept!E8</f>
        <v>0</v>
      </c>
      <c r="H9" s="19" t="e">
        <f>sept!G8/sept!F8*100%</f>
        <v>#DIV/0!</v>
      </c>
      <c r="J9" s="18"/>
    </row>
    <row r="10">
      <c r="A10" s="35">
        <v>45416</v>
      </c>
      <c r="B10" s="54"/>
      <c r="C10" s="54"/>
      <c r="D10" s="54"/>
      <c r="E10" s="55"/>
      <c r="F10" s="18"/>
      <c r="G10" s="18">
        <f>sept!F9-sept!E9</f>
        <v>0</v>
      </c>
      <c r="H10" s="19" t="e">
        <f>sept!G9/sept!F9*100%</f>
        <v>#DIV/0!</v>
      </c>
      <c r="J10" s="18"/>
    </row>
    <row r="11">
      <c r="A11" s="35">
        <v>45417</v>
      </c>
      <c r="B11" s="54"/>
      <c r="C11" s="54"/>
      <c r="D11" s="54"/>
      <c r="E11" s="55"/>
      <c r="F11" s="18"/>
      <c r="G11" s="18">
        <f>sept!F10-sept!E10</f>
        <v>0</v>
      </c>
      <c r="H11" s="19" t="e">
        <f>sept!G10/sept!F10*100%</f>
        <v>#DIV/0!</v>
      </c>
      <c r="J11" s="18"/>
    </row>
    <row r="12">
      <c r="A12" s="35">
        <v>45418</v>
      </c>
      <c r="B12" s="54"/>
      <c r="C12" s="54"/>
      <c r="D12" s="54"/>
      <c r="E12" s="55"/>
      <c r="F12" s="18"/>
      <c r="G12" s="18"/>
      <c r="H12" s="19">
        <f>sept!G11/sept!F11*100%</f>
        <v>0</v>
      </c>
      <c r="J12" s="18"/>
    </row>
    <row r="13">
      <c r="A13" s="35">
        <v>45419</v>
      </c>
      <c r="B13" s="54"/>
      <c r="C13" s="54"/>
      <c r="D13" s="54"/>
      <c r="E13" s="55"/>
      <c r="F13" s="18"/>
      <c r="G13" s="18"/>
      <c r="H13" s="19" t="e">
        <f>sept!G12/sept!F12*100%</f>
        <v>#DIV/0!</v>
      </c>
      <c r="J13" s="18"/>
    </row>
    <row r="14">
      <c r="A14" s="35">
        <v>45420</v>
      </c>
      <c r="G14" s="18">
        <f>sept!F13-sept!E13</f>
        <v>0</v>
      </c>
      <c r="H14" s="19"/>
      <c r="I14" s="73"/>
      <c r="J14" s="73"/>
    </row>
    <row r="15">
      <c r="A15" s="35">
        <v>45421</v>
      </c>
      <c r="G15" s="18">
        <f>sept!F14-sept!E14</f>
        <v>0</v>
      </c>
    </row>
    <row r="16">
      <c r="A16" s="35">
        <v>45422</v>
      </c>
      <c r="B16" s="73" t="s">
        <v>95</v>
      </c>
      <c r="C16" s="73" t="s">
        <v>97</v>
      </c>
      <c r="D16" s="73">
        <v>90</v>
      </c>
      <c r="G16" s="18">
        <f>3150000-Juli!E16</f>
        <v>3150000</v>
      </c>
    </row>
    <row r="17">
      <c r="A17" s="35">
        <v>45423</v>
      </c>
      <c r="G17" s="18"/>
    </row>
    <row r="18">
      <c r="A18" s="35">
        <v>45424</v>
      </c>
      <c r="G18" s="18"/>
    </row>
    <row r="19">
      <c r="A19" s="35">
        <v>45425</v>
      </c>
      <c r="G19" s="18">
        <f>sept!F18-sept!E18</f>
        <v>0</v>
      </c>
    </row>
    <row r="20">
      <c r="A20" s="35">
        <v>45426</v>
      </c>
      <c r="G20" s="18">
        <f>sept!F19-sept!E19</f>
        <v>0</v>
      </c>
    </row>
    <row r="21">
      <c r="A21" s="35">
        <v>45427</v>
      </c>
      <c r="G21" s="18">
        <f>sept!F20-sept!E20</f>
        <v>300000</v>
      </c>
    </row>
    <row r="22">
      <c r="A22" s="35">
        <v>45428</v>
      </c>
      <c r="G22" s="18">
        <f>sept!F21-sept!E21</f>
        <v>0</v>
      </c>
    </row>
    <row r="23">
      <c r="A23" s="35">
        <v>45429</v>
      </c>
      <c r="G23" s="18">
        <f>sept!F22-sept!E22</f>
        <v>0</v>
      </c>
    </row>
    <row r="24">
      <c r="A24" s="35">
        <v>45430</v>
      </c>
      <c r="G24" s="18">
        <f>sept!F23-sept!E23</f>
        <v>0</v>
      </c>
    </row>
    <row r="25">
      <c r="A25" s="35">
        <v>45431</v>
      </c>
      <c r="G25" s="18">
        <f>sept!F24-sept!E24</f>
        <v>0</v>
      </c>
    </row>
    <row r="26">
      <c r="A26" s="35">
        <v>45432</v>
      </c>
      <c r="G26" s="18">
        <f>sept!F25-sept!E25</f>
        <v>0</v>
      </c>
    </row>
    <row r="27">
      <c r="A27" s="35">
        <v>45433</v>
      </c>
      <c r="G27" s="18"/>
    </row>
    <row r="28">
      <c r="A28" s="35">
        <v>45434</v>
      </c>
      <c r="G28" s="18">
        <f>sept!F27-sept!E27</f>
        <v>0</v>
      </c>
    </row>
    <row r="29">
      <c r="A29" s="35">
        <v>45435</v>
      </c>
      <c r="G29" s="18"/>
    </row>
    <row r="30">
      <c r="A30" s="35">
        <v>45436</v>
      </c>
      <c r="B30" s="73" t="s">
        <v>93</v>
      </c>
      <c r="C30" s="73" t="s">
        <v>93</v>
      </c>
      <c r="D30" s="73">
        <v>2</v>
      </c>
      <c r="G30" s="18">
        <v>50000</v>
      </c>
    </row>
    <row r="31">
      <c r="A31" s="35">
        <v>45437</v>
      </c>
      <c r="B31" s="73" t="s">
        <v>98</v>
      </c>
      <c r="C31" s="73" t="s">
        <v>98</v>
      </c>
      <c r="D31" s="73">
        <v>2</v>
      </c>
      <c r="G31" s="18">
        <v>75000</v>
      </c>
    </row>
    <row r="32">
      <c r="A32" s="35">
        <v>45438</v>
      </c>
      <c r="D32" s="73"/>
      <c r="G32" s="18"/>
    </row>
    <row r="33">
      <c r="A33" s="35">
        <v>45439</v>
      </c>
      <c r="D33" s="73"/>
      <c r="G33" s="18"/>
    </row>
    <row r="34">
      <c r="A34" s="35">
        <v>45440</v>
      </c>
      <c r="D34" s="73"/>
      <c r="G34" s="18"/>
    </row>
    <row r="35">
      <c r="A35" s="35">
        <v>45441</v>
      </c>
      <c r="G35" s="18">
        <f>sept!F34-sept!E34</f>
        <v>0</v>
      </c>
    </row>
    <row r="36">
      <c r="A36" s="35">
        <v>45442</v>
      </c>
      <c r="G36" s="18">
        <f>sept!F35-sept!E35</f>
        <v>0</v>
      </c>
    </row>
    <row r="37">
      <c r="A37" s="35">
        <v>45443</v>
      </c>
      <c r="B37" s="56"/>
      <c r="C37" s="56"/>
      <c r="D37" s="56"/>
      <c r="E37" s="56"/>
      <c r="F37" s="53"/>
      <c r="G37" s="18">
        <f>sept!F36-sept!E36</f>
        <v>0</v>
      </c>
      <c r="H37" s="73"/>
      <c r="I37" s="73"/>
      <c r="J37" s="73"/>
    </row>
    <row r="38">
      <c r="A38" s="73"/>
      <c r="B38" s="73"/>
      <c r="C38" s="73"/>
      <c r="D38" s="73">
        <f>SUM(D5:D37)</f>
        <v>94</v>
      </c>
      <c r="E38" s="73"/>
      <c r="F38" s="53"/>
      <c r="G38" s="53">
        <f>SUM(G7:G37)</f>
        <v>3575000</v>
      </c>
      <c r="H38" s="73">
        <f>sept!G37/sept!F37*100%</f>
        <v>0</v>
      </c>
      <c r="I38" s="73"/>
      <c r="J38" s="73"/>
    </row>
  </sheetData>
  <mergeCells count="2">
    <mergeCell ref="A2:J2"/>
    <mergeCell ref="A3:J3"/>
  </mergeCells>
  <pageMargins left="0.7" right="0.7" top="0.75" bottom="0.75" header="0.3" footer="0.3"/>
  <tableParts count="2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sheetViews>
    <sheetView workbookViewId="0" topLeftCell="A8" zoomScale="44" zoomScaleNormal="44">
      <selection activeCell="G40" activeCellId="0" sqref="G40"/>
    </sheetView>
  </sheetViews>
  <sheetFormatPr defaultRowHeight="15" outlineLevelRow="0" outlineLevelCol="0" defaultColWidth="9.140625"/>
  <cols>
    <col min="1" max="1" width="11" customWidth="1" style="73"/>
    <col min="2" max="2" width="27.140625" customWidth="1" style="73"/>
    <col min="3" max="3" width="9.28515625" customWidth="1" style="73"/>
    <col min="4" max="4" width="11" customWidth="1" style="73"/>
    <col min="5" max="5" width="18.7109375" customWidth="1" style="73"/>
    <col min="6" max="6" width="18.7109375" customWidth="1" style="73"/>
    <col min="7" max="7" width="18.7109375" customWidth="1" style="73"/>
    <col min="8" max="8" width="12.140625" customWidth="1" style="73"/>
    <col min="9" max="9" width="21" customWidth="1" style="73"/>
    <col min="10" max="10" width="20.7109375" customWidth="1" style="73"/>
  </cols>
  <sheetData>
    <row r="2" ht="18">
      <c r="A2" s="25" t="s">
        <v>39</v>
      </c>
      <c r="B2" s="25"/>
      <c r="C2" s="25"/>
      <c r="D2" s="25"/>
      <c r="E2" s="25"/>
      <c r="F2" s="25"/>
      <c r="G2" s="25"/>
      <c r="H2" s="25"/>
      <c r="I2" s="25"/>
      <c r="J2" s="25"/>
    </row>
    <row r="3" ht="18">
      <c r="A3" s="25" t="s">
        <v>44</v>
      </c>
      <c r="B3" s="25"/>
      <c r="C3" s="25"/>
      <c r="D3" s="25"/>
      <c r="E3" s="25"/>
      <c r="F3" s="25"/>
      <c r="G3" s="25"/>
      <c r="H3" s="25"/>
      <c r="I3" s="25"/>
      <c r="J3" s="25"/>
    </row>
    <row r="5" customHeight="1" ht="30">
      <c r="A5" s="20" t="s">
        <v>0</v>
      </c>
      <c r="B5" s="20" t="s">
        <v>8</v>
      </c>
      <c r="C5" s="20" t="s">
        <v>1</v>
      </c>
      <c r="D5" s="21" t="s">
        <v>10</v>
      </c>
      <c r="E5" s="20" t="s">
        <v>3</v>
      </c>
      <c r="F5" s="20" t="s">
        <v>4</v>
      </c>
      <c r="G5" s="20" t="s">
        <v>5</v>
      </c>
      <c r="H5" s="20" t="s">
        <v>6</v>
      </c>
      <c r="I5" s="20" t="s">
        <v>7</v>
      </c>
      <c r="J5" s="20" t="s">
        <v>33</v>
      </c>
    </row>
    <row r="6">
      <c r="A6" s="20" t="s">
        <v>123</v>
      </c>
      <c r="B6" s="20" t="s">
        <v>124</v>
      </c>
      <c r="C6" s="20" t="s">
        <v>125</v>
      </c>
      <c r="D6" s="21" t="s">
        <v>126</v>
      </c>
      <c r="E6" s="20" t="s">
        <v>127</v>
      </c>
      <c r="F6" s="20" t="s">
        <v>128</v>
      </c>
      <c r="G6" s="20" t="s">
        <v>129</v>
      </c>
      <c r="H6" s="20" t="s">
        <v>130</v>
      </c>
      <c r="I6" s="20" t="s">
        <v>131</v>
      </c>
      <c r="J6" s="20" t="s">
        <v>133</v>
      </c>
    </row>
    <row r="7">
      <c r="A7" s="35">
        <v>45413</v>
      </c>
      <c r="B7" s="54"/>
      <c r="C7" s="54"/>
      <c r="D7" s="54"/>
      <c r="E7" s="55"/>
      <c r="F7" s="18"/>
      <c r="G7" s="18">
        <v>974987</v>
      </c>
      <c r="H7" s="19">
        <f>sept!G6/sept!F6*100%</f>
        <v>0</v>
      </c>
      <c r="J7" s="18"/>
    </row>
    <row r="8">
      <c r="A8" s="35">
        <v>45414</v>
      </c>
      <c r="B8" s="54"/>
      <c r="C8" s="54"/>
      <c r="D8" s="54"/>
      <c r="E8" s="55"/>
      <c r="F8" s="18"/>
      <c r="G8" s="18">
        <f>sept!F7-sept!E7</f>
        <v>0</v>
      </c>
      <c r="H8" s="19" t="e">
        <f>sept!G7/sept!F7*100%</f>
        <v>#DIV/0!</v>
      </c>
      <c r="J8" s="18"/>
    </row>
    <row r="9">
      <c r="A9" s="35">
        <v>45415</v>
      </c>
      <c r="B9" s="54"/>
      <c r="C9" s="54"/>
      <c r="D9" s="54"/>
      <c r="E9" s="55"/>
      <c r="F9" s="18"/>
      <c r="G9" s="18">
        <f>sept!F8-sept!E8</f>
        <v>0</v>
      </c>
      <c r="H9" s="19" t="e">
        <f>sept!G8/sept!F8*100%</f>
        <v>#DIV/0!</v>
      </c>
      <c r="J9" s="18"/>
    </row>
    <row r="10">
      <c r="A10" s="35">
        <v>45416</v>
      </c>
      <c r="B10" s="16" t="s">
        <v>99</v>
      </c>
      <c r="C10" s="54" t="s">
        <v>98</v>
      </c>
      <c r="D10" s="54">
        <v>5</v>
      </c>
      <c r="E10" s="55"/>
      <c r="F10" s="18"/>
      <c r="G10" s="18">
        <v>175000</v>
      </c>
      <c r="H10" s="19" t="e">
        <f>sept!G9/sept!F9*100%</f>
        <v>#DIV/0!</v>
      </c>
      <c r="J10" s="18"/>
    </row>
    <row r="11">
      <c r="A11" s="35">
        <v>45417</v>
      </c>
      <c r="C11" s="54"/>
      <c r="D11" s="54"/>
      <c r="E11" s="55"/>
      <c r="F11" s="18"/>
      <c r="G11" s="18">
        <f>sept!F10-sept!E10</f>
        <v>0</v>
      </c>
      <c r="H11" s="19" t="e">
        <f>sept!G10/sept!F10*100%</f>
        <v>#DIV/0!</v>
      </c>
      <c r="J11" s="18"/>
    </row>
    <row r="12">
      <c r="A12" s="35">
        <v>45418</v>
      </c>
      <c r="B12" s="54" t="s">
        <v>99</v>
      </c>
      <c r="C12" s="54" t="s">
        <v>98</v>
      </c>
      <c r="D12" s="54">
        <v>2</v>
      </c>
      <c r="E12" s="55"/>
      <c r="F12" s="18"/>
      <c r="G12" s="18">
        <v>70000</v>
      </c>
      <c r="H12" s="19">
        <f>sept!G11/sept!F11*100%</f>
        <v>0</v>
      </c>
      <c r="J12" s="18"/>
    </row>
    <row r="13">
      <c r="A13" s="35">
        <v>45419</v>
      </c>
      <c r="B13" s="54" t="s">
        <v>99</v>
      </c>
      <c r="C13" s="54" t="s">
        <v>98</v>
      </c>
      <c r="D13" s="54">
        <v>4</v>
      </c>
      <c r="E13" s="55"/>
      <c r="F13" s="18"/>
      <c r="G13" s="18">
        <v>140000</v>
      </c>
      <c r="H13" s="19" t="e">
        <f>sept!G12/sept!F12*100%</f>
        <v>#DIV/0!</v>
      </c>
      <c r="J13" s="18"/>
    </row>
    <row r="14">
      <c r="A14" s="35">
        <v>45420</v>
      </c>
      <c r="G14" s="18">
        <f>sept!F13-sept!E13</f>
        <v>0</v>
      </c>
      <c r="H14" s="19"/>
      <c r="I14" s="73"/>
      <c r="J14" s="73"/>
    </row>
    <row r="15">
      <c r="A15" s="35">
        <v>45421</v>
      </c>
      <c r="G15" s="18">
        <f>sept!F14-sept!E14</f>
        <v>0</v>
      </c>
    </row>
    <row r="16">
      <c r="A16" s="35">
        <v>45422</v>
      </c>
      <c r="G16" s="18"/>
    </row>
    <row r="17">
      <c r="A17" s="35">
        <v>45423</v>
      </c>
      <c r="G17" s="18"/>
    </row>
    <row r="18">
      <c r="A18" s="35">
        <v>45424</v>
      </c>
      <c r="G18" s="18"/>
    </row>
    <row r="19">
      <c r="A19" s="35">
        <v>45425</v>
      </c>
      <c r="G19" s="18">
        <f>sept!F18-sept!E18</f>
        <v>0</v>
      </c>
    </row>
    <row r="20">
      <c r="A20" s="35">
        <v>45426</v>
      </c>
      <c r="G20" s="18">
        <f>sept!F19-sept!E19</f>
        <v>0</v>
      </c>
    </row>
    <row r="21">
      <c r="A21" s="35">
        <v>45427</v>
      </c>
      <c r="G21" s="18">
        <f>sept!F20-sept!E20</f>
        <v>300000</v>
      </c>
    </row>
    <row r="22">
      <c r="A22" s="35">
        <v>45428</v>
      </c>
      <c r="G22" s="18">
        <f>sept!F21-sept!E21</f>
        <v>0</v>
      </c>
    </row>
    <row r="23">
      <c r="A23" s="35">
        <v>45429</v>
      </c>
      <c r="G23" s="18">
        <f>sept!F22-sept!E22</f>
        <v>0</v>
      </c>
    </row>
    <row r="24">
      <c r="A24" s="35">
        <v>45430</v>
      </c>
      <c r="G24" s="18">
        <f>sept!F23-sept!E23</f>
        <v>0</v>
      </c>
    </row>
    <row r="25">
      <c r="A25" s="35">
        <v>45431</v>
      </c>
      <c r="G25" s="18">
        <f>sept!F24-sept!E24</f>
        <v>0</v>
      </c>
    </row>
    <row r="26">
      <c r="A26" s="35">
        <v>45432</v>
      </c>
      <c r="G26" s="18">
        <f>sept!F25-sept!E25</f>
        <v>0</v>
      </c>
    </row>
    <row r="27">
      <c r="A27" s="35">
        <v>45433</v>
      </c>
      <c r="G27" s="18"/>
    </row>
    <row r="28">
      <c r="A28" s="35">
        <v>45434</v>
      </c>
      <c r="G28" s="18">
        <f>sept!F27-sept!E27</f>
        <v>0</v>
      </c>
    </row>
    <row r="29">
      <c r="A29" s="35">
        <v>45435</v>
      </c>
      <c r="G29" s="18"/>
    </row>
    <row r="30">
      <c r="A30" s="35">
        <v>45436</v>
      </c>
      <c r="G30" s="18">
        <f>sept!F29-sept!E29</f>
        <v>0</v>
      </c>
    </row>
    <row r="31">
      <c r="A31" s="35">
        <v>45437</v>
      </c>
      <c r="G31" s="18">
        <f>sept!F30-sept!E30</f>
        <v>0</v>
      </c>
    </row>
    <row r="32">
      <c r="A32" s="35">
        <v>45438</v>
      </c>
      <c r="G32" s="18">
        <f>sept!F31-sept!E31</f>
        <v>0</v>
      </c>
    </row>
    <row r="33">
      <c r="A33" s="35">
        <v>45439</v>
      </c>
      <c r="B33" s="73" t="s">
        <v>100</v>
      </c>
      <c r="C33" s="73" t="s">
        <v>101</v>
      </c>
      <c r="D33" s="73">
        <v>13</v>
      </c>
      <c r="G33" s="18">
        <v>1040000</v>
      </c>
    </row>
    <row r="34">
      <c r="A34" s="35">
        <v>45440</v>
      </c>
      <c r="G34" s="18"/>
    </row>
    <row r="35">
      <c r="A35" s="35">
        <v>45441</v>
      </c>
      <c r="G35" s="18">
        <f>sept!F34-sept!E34</f>
        <v>0</v>
      </c>
    </row>
    <row r="36">
      <c r="A36" s="35">
        <v>45442</v>
      </c>
      <c r="B36" s="73" t="s">
        <v>102</v>
      </c>
      <c r="C36" s="73" t="s">
        <v>103</v>
      </c>
      <c r="D36" s="73">
        <v>300</v>
      </c>
      <c r="G36" s="18">
        <v>15000000</v>
      </c>
    </row>
    <row r="37">
      <c r="A37" s="35">
        <v>45443</v>
      </c>
      <c r="B37" s="56"/>
      <c r="C37" s="56"/>
      <c r="D37" s="56"/>
      <c r="E37" s="56"/>
      <c r="F37" s="53"/>
      <c r="G37" s="18">
        <f>sept!F36-sept!E36</f>
        <v>0</v>
      </c>
      <c r="H37" s="73"/>
      <c r="I37" s="73"/>
      <c r="J37" s="73"/>
    </row>
    <row r="38">
      <c r="A38" s="73"/>
      <c r="B38" s="73"/>
      <c r="C38" s="73"/>
      <c r="D38" s="73">
        <f>SUM(D7:D37)</f>
        <v>324</v>
      </c>
      <c r="E38" s="73"/>
      <c r="F38" s="53"/>
      <c r="G38" s="53">
        <f>SUM(G7:G37)</f>
        <v>17699987</v>
      </c>
      <c r="H38" s="73">
        <f>sept!G37/sept!F37*100%</f>
        <v>0</v>
      </c>
      <c r="I38" s="73"/>
      <c r="J38" s="73"/>
    </row>
  </sheetData>
  <mergeCells count="2">
    <mergeCell ref="A2:J2"/>
    <mergeCell ref="A3:J3"/>
  </mergeCells>
  <pageMargins left="0.7" right="0.7" top="0.75" bottom="0.75" header="0.3" footer="0.3"/>
  <tableParts count="2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sheetViews>
    <sheetView workbookViewId="0" topLeftCell="A14" zoomScale="44" zoomScaleNormal="44">
      <selection activeCell="F33" activeCellId="0" sqref="F33"/>
    </sheetView>
  </sheetViews>
  <sheetFormatPr defaultRowHeight="15" outlineLevelRow="0" outlineLevelCol="0" defaultColWidth="9.140625"/>
  <cols>
    <col min="1" max="1" width="11" customWidth="1" style="73"/>
    <col min="2" max="2" width="27.140625" customWidth="1" style="73"/>
    <col min="3" max="3" width="9.28515625" customWidth="1" style="73"/>
    <col min="4" max="4" width="11" customWidth="1" style="73"/>
    <col min="5" max="5" width="18.7109375" customWidth="1" style="73"/>
    <col min="6" max="6" width="18.7109375" customWidth="1" style="73"/>
    <col min="7" max="7" width="18.7109375" customWidth="1" style="73"/>
    <col min="8" max="8" width="12.140625" customWidth="1" style="73"/>
    <col min="9" max="9" width="21" customWidth="1" style="73"/>
    <col min="10" max="10" width="20.7109375" customWidth="1" style="73"/>
    <col min="11" max="16384" width="9.140625" style="73"/>
  </cols>
  <sheetData>
    <row r="2" ht="18">
      <c r="A2" s="25" t="s">
        <v>39</v>
      </c>
      <c r="B2" s="25"/>
      <c r="C2" s="25"/>
      <c r="D2" s="25"/>
      <c r="E2" s="25"/>
      <c r="F2" s="25"/>
      <c r="G2" s="25"/>
      <c r="H2" s="25"/>
      <c r="I2" s="25"/>
      <c r="J2" s="25"/>
    </row>
    <row r="3" ht="18">
      <c r="A3" s="25" t="s">
        <v>44</v>
      </c>
      <c r="B3" s="25"/>
      <c r="C3" s="25"/>
      <c r="D3" s="25"/>
      <c r="E3" s="25"/>
      <c r="F3" s="25"/>
      <c r="G3" s="25"/>
      <c r="H3" s="25"/>
      <c r="I3" s="25"/>
      <c r="J3" s="25"/>
    </row>
    <row r="5" customHeight="1" ht="30">
      <c r="A5" t="s">
        <v>0</v>
      </c>
      <c r="B5" t="s">
        <v>8</v>
      </c>
      <c r="C5" t="s">
        <v>1</v>
      </c>
      <c r="D5" t="s">
        <v>10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s="20" t="s">
        <v>33</v>
      </c>
    </row>
    <row r="6">
      <c r="A6" s="35">
        <v>45413</v>
      </c>
      <c r="B6" s="16"/>
      <c r="C6" s="16"/>
      <c r="D6" s="16"/>
      <c r="E6" s="50"/>
      <c r="F6" s="18"/>
      <c r="G6" s="18"/>
      <c r="H6" s="19">
        <f>sept!G6/sept!F6*100%</f>
        <v>0</v>
      </c>
      <c r="J6" s="18"/>
    </row>
    <row r="7">
      <c r="A7" s="35">
        <v>45414</v>
      </c>
      <c r="B7" s="16" t="s">
        <v>106</v>
      </c>
      <c r="C7" s="16" t="s">
        <v>105</v>
      </c>
      <c r="D7" s="16">
        <v>16</v>
      </c>
      <c r="E7" s="50"/>
      <c r="F7" s="18"/>
      <c r="G7" s="18">
        <v>450000</v>
      </c>
      <c r="H7" s="19" t="e">
        <f>sept!G7/sept!F7*100%</f>
        <v>#DIV/0!</v>
      </c>
      <c r="J7" s="18"/>
    </row>
    <row r="8">
      <c r="A8" s="35">
        <v>45415</v>
      </c>
      <c r="B8" s="16"/>
      <c r="C8" s="16"/>
      <c r="D8" s="16"/>
      <c r="E8" s="50"/>
      <c r="F8" s="18"/>
      <c r="G8" s="18">
        <f>sept!F8-sept!E8</f>
        <v>0</v>
      </c>
      <c r="H8" s="19" t="e">
        <f>sept!G8/sept!F8*100%</f>
        <v>#DIV/0!</v>
      </c>
      <c r="J8" s="18"/>
    </row>
    <row r="9">
      <c r="A9" s="35">
        <v>45416</v>
      </c>
      <c r="B9" s="16"/>
      <c r="C9" s="16"/>
      <c r="D9" s="16"/>
      <c r="E9" s="50"/>
      <c r="F9" s="18"/>
      <c r="G9" s="18"/>
      <c r="H9" s="19" t="e">
        <f>sept!G9/sept!F9*100%</f>
        <v>#DIV/0!</v>
      </c>
      <c r="J9" s="18"/>
    </row>
    <row r="10">
      <c r="A10" s="35">
        <v>45417</v>
      </c>
      <c r="C10" s="16"/>
      <c r="D10" s="16"/>
      <c r="E10" s="50"/>
      <c r="F10" s="18"/>
      <c r="G10" s="18">
        <f>sept!F10-sept!E10</f>
        <v>0</v>
      </c>
      <c r="H10" s="19" t="e">
        <f>sept!G10/sept!F10*100%</f>
        <v>#DIV/0!</v>
      </c>
      <c r="J10" s="18"/>
    </row>
    <row r="11">
      <c r="A11" s="35">
        <v>45418</v>
      </c>
      <c r="B11" s="16"/>
      <c r="C11" s="16"/>
      <c r="D11" s="16"/>
      <c r="E11" s="50"/>
      <c r="F11" s="18"/>
      <c r="G11" s="18"/>
      <c r="H11" s="19">
        <f>sept!G11/sept!F11*100%</f>
        <v>0</v>
      </c>
      <c r="J11" s="18"/>
    </row>
    <row r="12">
      <c r="A12" s="35">
        <v>45419</v>
      </c>
      <c r="B12" s="16"/>
      <c r="C12" s="16"/>
      <c r="D12" s="16"/>
      <c r="E12" s="50"/>
      <c r="F12" s="18"/>
      <c r="G12" s="18"/>
      <c r="H12" s="19" t="e">
        <f>sept!G12/sept!F12*100%</f>
        <v>#DIV/0!</v>
      </c>
      <c r="J12" s="18"/>
    </row>
    <row r="13">
      <c r="A13" s="35">
        <v>45420</v>
      </c>
      <c r="G13" s="18">
        <f>sept!F13-sept!E13</f>
        <v>0</v>
      </c>
      <c r="H13" s="19"/>
      <c r="J13" s="73"/>
    </row>
    <row r="14">
      <c r="A14" s="35">
        <v>45421</v>
      </c>
      <c r="G14" s="18">
        <f>sept!F14-sept!E14</f>
        <v>0</v>
      </c>
    </row>
    <row r="15">
      <c r="A15" s="35">
        <v>45422</v>
      </c>
      <c r="G15" s="18"/>
    </row>
    <row r="16">
      <c r="A16" s="35">
        <v>45423</v>
      </c>
      <c r="G16" s="18"/>
    </row>
    <row r="17">
      <c r="A17" s="35">
        <v>45424</v>
      </c>
      <c r="G17" s="18"/>
    </row>
    <row r="18">
      <c r="A18" s="35">
        <v>45425</v>
      </c>
      <c r="G18" s="18">
        <f>sept!F18-sept!E18</f>
        <v>0</v>
      </c>
    </row>
    <row r="19">
      <c r="A19" s="35">
        <v>45426</v>
      </c>
      <c r="G19" s="18">
        <f>sept!F19-sept!E19</f>
        <v>0</v>
      </c>
    </row>
    <row r="20">
      <c r="A20" s="35">
        <v>45427</v>
      </c>
      <c r="G20" s="18">
        <f>sept!F20-sept!E20</f>
        <v>300000</v>
      </c>
    </row>
    <row r="21">
      <c r="A21" s="35">
        <v>45428</v>
      </c>
      <c r="G21" s="18">
        <f>sept!F21-sept!E21</f>
        <v>0</v>
      </c>
    </row>
    <row r="22">
      <c r="A22" s="35">
        <v>45429</v>
      </c>
      <c r="B22" s="0" t="s">
        <v>110</v>
      </c>
      <c r="C22" s="0" t="s">
        <v>111</v>
      </c>
      <c r="D22" s="0">
        <v>26</v>
      </c>
      <c r="G22" s="18">
        <v>0</v>
      </c>
    </row>
    <row r="23">
      <c r="A23" s="35">
        <v>45430</v>
      </c>
      <c r="G23" s="18">
        <f>sept!F23-sept!E23</f>
        <v>0</v>
      </c>
    </row>
    <row r="24">
      <c r="A24" s="35">
        <v>45431</v>
      </c>
      <c r="G24" s="18">
        <f>sept!F24-sept!E24</f>
        <v>0</v>
      </c>
    </row>
    <row r="25">
      <c r="A25" s="35">
        <v>45432</v>
      </c>
      <c r="B25" s="0" t="s">
        <v>107</v>
      </c>
      <c r="C25" s="0" t="s">
        <v>103</v>
      </c>
      <c r="D25" s="0">
        <v>160</v>
      </c>
      <c r="G25" s="18">
        <v>2500000</v>
      </c>
    </row>
    <row r="26">
      <c r="A26" s="35">
        <v>45433</v>
      </c>
      <c r="G26" s="18"/>
    </row>
    <row r="27">
      <c r="A27" s="35">
        <v>45434</v>
      </c>
      <c r="G27" s="18">
        <f>sept!F27-sept!E27</f>
        <v>0</v>
      </c>
    </row>
    <row r="28">
      <c r="A28" s="35">
        <v>45435</v>
      </c>
      <c r="G28" s="18"/>
    </row>
    <row r="29">
      <c r="A29" s="35">
        <v>45436</v>
      </c>
      <c r="B29" s="0" t="s">
        <v>108</v>
      </c>
      <c r="C29" s="0" t="s">
        <v>101</v>
      </c>
      <c r="D29" s="0">
        <v>12</v>
      </c>
      <c r="G29" s="18">
        <v>960000</v>
      </c>
    </row>
    <row r="30">
      <c r="A30" s="35">
        <v>45437</v>
      </c>
      <c r="G30" s="18">
        <f>sept!F30-sept!E30</f>
        <v>0</v>
      </c>
    </row>
    <row r="31">
      <c r="A31" s="35">
        <v>45438</v>
      </c>
      <c r="G31" s="18">
        <f>sept!F31-sept!E31</f>
        <v>0</v>
      </c>
    </row>
    <row r="32">
      <c r="A32" s="35">
        <v>45439</v>
      </c>
      <c r="G32" s="18"/>
    </row>
    <row r="33">
      <c r="A33" s="35">
        <v>45440</v>
      </c>
      <c r="G33" s="18"/>
    </row>
    <row r="34">
      <c r="A34" s="35">
        <v>45441</v>
      </c>
      <c r="G34" s="18">
        <f>sept!F34-sept!E34</f>
        <v>0</v>
      </c>
    </row>
    <row r="35">
      <c r="A35" s="35">
        <v>45442</v>
      </c>
      <c r="G35" s="18"/>
    </row>
    <row r="36">
      <c r="A36" s="35">
        <v>45443</v>
      </c>
      <c r="B36" s="16" t="s">
        <v>109</v>
      </c>
      <c r="C36" s="16" t="s">
        <v>103</v>
      </c>
      <c r="D36" s="16">
        <v>1300</v>
      </c>
      <c r="E36" s="16"/>
      <c r="F36" s="43"/>
      <c r="G36" s="18">
        <v>3000000</v>
      </c>
      <c r="J36" s="73"/>
    </row>
    <row r="37">
      <c r="J37" s="73"/>
    </row>
    <row r="38">
      <c r="A38" s="73"/>
      <c r="B38" s="73"/>
      <c r="C38" s="73"/>
      <c r="D38" s="73">
        <f>SUM(D6:D36)</f>
        <v>1514</v>
      </c>
      <c r="E38" s="73"/>
      <c r="F38" s="53"/>
      <c r="G38" s="53">
        <f>SUM(G6:G36)</f>
        <v>7210000</v>
      </c>
      <c r="H38" s="73">
        <f>sept!G37/sept!F37*100%</f>
        <v>0</v>
      </c>
      <c r="I38" s="73"/>
    </row>
  </sheetData>
  <mergeCells count="2">
    <mergeCell ref="A2:J2"/>
    <mergeCell ref="A3:J3"/>
  </mergeCells>
  <pageMargins left="0.7" right="0.7" top="0.75" bottom="0.75" header="0.3" footer="0.3"/>
  <tableParts count="4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sheetViews>
    <sheetView workbookViewId="0" topLeftCell="A17" zoomScale="39" zoomScaleNormal="39">
      <selection activeCell="E44" activeCellId="0" sqref="E44"/>
    </sheetView>
  </sheetViews>
  <sheetFormatPr defaultRowHeight="15" outlineLevelRow="0" outlineLevelCol="0" defaultColWidth="9.140625"/>
  <cols>
    <col min="1" max="1" width="11" customWidth="1" style="73"/>
    <col min="2" max="2" width="33" customWidth="1" style="73"/>
    <col min="3" max="3" width="9.28515625" customWidth="1" style="73"/>
    <col min="4" max="4" width="11" customWidth="1" style="73"/>
    <col min="5" max="5" width="18.7109375" customWidth="1" style="73"/>
    <col min="6" max="6" width="18.7109375" customWidth="1" style="73"/>
    <col min="7" max="7" width="18.7109375" customWidth="1" style="73"/>
    <col min="8" max="8" width="12.140625" customWidth="1" style="73"/>
    <col min="9" max="9" width="21" customWidth="1" style="73"/>
    <col min="10" max="10" width="20.7109375" customWidth="1" style="73"/>
    <col min="11" max="16384" width="9.140625" style="73"/>
  </cols>
  <sheetData>
    <row r="2" ht="18">
      <c r="A2" s="25" t="s">
        <v>39</v>
      </c>
      <c r="B2" s="25"/>
      <c r="C2" s="25"/>
      <c r="D2" s="25"/>
      <c r="E2" s="25"/>
      <c r="F2" s="25"/>
      <c r="G2" s="25"/>
      <c r="H2" s="25"/>
      <c r="I2" s="25"/>
      <c r="J2" s="25"/>
    </row>
    <row r="3" ht="18">
      <c r="A3" s="25" t="s">
        <v>44</v>
      </c>
      <c r="B3" s="25"/>
      <c r="C3" s="25"/>
      <c r="D3" s="25"/>
      <c r="E3" s="25"/>
      <c r="F3" s="25"/>
      <c r="G3" s="25"/>
      <c r="H3" s="25"/>
      <c r="I3" s="25"/>
      <c r="J3" s="25"/>
    </row>
    <row r="5" customHeight="1" ht="30">
      <c r="A5" s="20" t="s">
        <v>0</v>
      </c>
      <c r="B5" s="20" t="s">
        <v>8</v>
      </c>
      <c r="C5" s="20" t="s">
        <v>1</v>
      </c>
      <c r="D5" s="21" t="s">
        <v>115</v>
      </c>
      <c r="E5" s="20" t="s">
        <v>116</v>
      </c>
      <c r="F5" s="20" t="s">
        <v>4</v>
      </c>
      <c r="G5" s="20" t="s">
        <v>5</v>
      </c>
      <c r="H5" s="20" t="s">
        <v>6</v>
      </c>
      <c r="I5" s="20" t="s">
        <v>7</v>
      </c>
      <c r="J5" s="20" t="s">
        <v>33</v>
      </c>
    </row>
    <row r="6">
      <c r="A6" s="35">
        <v>45413</v>
      </c>
      <c r="B6" s="54" t="s">
        <v>112</v>
      </c>
      <c r="C6" s="54" t="s">
        <v>114</v>
      </c>
      <c r="D6" s="54">
        <v>13</v>
      </c>
      <c r="E6" s="81">
        <v>13</v>
      </c>
      <c r="F6" s="18">
        <v>975000</v>
      </c>
      <c r="G6" s="18"/>
      <c r="H6" s="19">
        <f>sept!G6/sept!F6*100%</f>
        <v>0</v>
      </c>
      <c r="J6" s="18"/>
    </row>
    <row r="7">
      <c r="A7" s="35">
        <v>45414</v>
      </c>
      <c r="B7" s="54"/>
      <c r="C7" s="54"/>
      <c r="D7" s="54"/>
      <c r="E7" s="81"/>
      <c r="F7" s="18"/>
      <c r="G7" s="18"/>
      <c r="H7" s="19" t="e">
        <f>sept!G7/sept!F7*100%</f>
        <v>#DIV/0!</v>
      </c>
      <c r="J7" s="18"/>
    </row>
    <row r="8">
      <c r="A8" s="35">
        <v>45415</v>
      </c>
      <c r="B8" s="54"/>
      <c r="C8" s="54"/>
      <c r="D8" s="54"/>
      <c r="E8" s="81"/>
      <c r="F8" s="18"/>
      <c r="G8" s="18"/>
      <c r="H8" s="19" t="e">
        <f>sept!G8/sept!F8*100%</f>
        <v>#DIV/0!</v>
      </c>
      <c r="J8" s="18"/>
    </row>
    <row r="9">
      <c r="A9" s="35">
        <v>45416</v>
      </c>
      <c r="E9" s="81"/>
      <c r="F9" s="18"/>
      <c r="G9" s="18"/>
      <c r="H9" s="19" t="e">
        <f>sept!G9/sept!F9*100%</f>
        <v>#DIV/0!</v>
      </c>
      <c r="J9" s="18"/>
    </row>
    <row r="10">
      <c r="A10" s="35">
        <v>45417</v>
      </c>
      <c r="E10" s="81"/>
      <c r="F10" s="18"/>
      <c r="G10" s="18"/>
      <c r="H10" s="19" t="e">
        <f>sept!G10/sept!F10*100%</f>
        <v>#DIV/0!</v>
      </c>
      <c r="J10" s="18"/>
    </row>
    <row r="11">
      <c r="A11" s="35">
        <v>45418</v>
      </c>
      <c r="B11" s="73" t="s">
        <v>117</v>
      </c>
      <c r="C11" s="73" t="s">
        <v>118</v>
      </c>
      <c r="D11" s="73">
        <v>26</v>
      </c>
      <c r="E11" s="81">
        <v>12</v>
      </c>
      <c r="F11" s="18">
        <v>1300000</v>
      </c>
      <c r="G11" s="18"/>
      <c r="H11" s="19">
        <f>sept!G11/sept!F11*100%</f>
        <v>0</v>
      </c>
      <c r="J11" s="18"/>
    </row>
    <row r="12">
      <c r="A12" s="35">
        <v>45419</v>
      </c>
      <c r="B12" s="73" t="s">
        <v>119</v>
      </c>
      <c r="C12" s="73" t="s">
        <v>120</v>
      </c>
      <c r="D12" s="73">
        <v>99</v>
      </c>
      <c r="E12" s="81">
        <v>56</v>
      </c>
      <c r="F12" s="18">
        <v>0</v>
      </c>
      <c r="G12" s="18"/>
      <c r="H12" s="19" t="e">
        <f>sept!G12/sept!F12*100%</f>
        <v>#DIV/0!</v>
      </c>
      <c r="J12" s="18"/>
    </row>
    <row r="13">
      <c r="A13" s="35">
        <v>45420</v>
      </c>
      <c r="E13" s="82"/>
      <c r="F13" s="43"/>
      <c r="G13" s="18"/>
      <c r="H13" s="19"/>
      <c r="I13" s="73"/>
      <c r="J13" s="73"/>
    </row>
    <row r="14">
      <c r="A14" s="35">
        <v>45421</v>
      </c>
      <c r="E14" s="82"/>
      <c r="F14" s="43"/>
      <c r="G14" s="18"/>
    </row>
    <row r="15">
      <c r="A15" s="35">
        <v>45422</v>
      </c>
      <c r="B15" t="s">
        <v>137</v>
      </c>
      <c r="D15">
        <v>143</v>
      </c>
      <c r="E15" s="82"/>
      <c r="F15" s="43">
        <v>1090000</v>
      </c>
      <c r="G15" s="18"/>
    </row>
    <row r="16">
      <c r="A16" s="35">
        <v>45423</v>
      </c>
      <c r="B16" t="s">
        <v>138</v>
      </c>
      <c r="D16">
        <v>80</v>
      </c>
      <c r="E16" s="82">
        <v>10</v>
      </c>
      <c r="F16" s="43">
        <v>3400000</v>
      </c>
      <c r="G16" s="18"/>
    </row>
    <row r="17">
      <c r="A17" s="35">
        <v>45424</v>
      </c>
      <c r="B17" t="s">
        <v>139</v>
      </c>
      <c r="D17">
        <v>320</v>
      </c>
      <c r="E17" s="82"/>
      <c r="F17" s="43">
        <v>8000000</v>
      </c>
      <c r="G17" s="18"/>
    </row>
    <row r="18">
      <c r="A18" s="35">
        <v>45425</v>
      </c>
      <c r="E18" s="82"/>
      <c r="F18" s="43"/>
      <c r="G18" s="18"/>
    </row>
    <row r="19">
      <c r="A19" s="35">
        <v>45426</v>
      </c>
      <c r="E19" s="82"/>
      <c r="F19" s="43"/>
      <c r="G19" s="18"/>
    </row>
    <row r="20">
      <c r="A20" s="35">
        <v>45427</v>
      </c>
      <c r="B20" s="0" t="s">
        <v>148</v>
      </c>
      <c r="D20" s="0">
        <v>24</v>
      </c>
      <c r="F20" s="95">
        <v>300000</v>
      </c>
      <c r="G20" s="18"/>
    </row>
    <row r="21">
      <c r="A21" s="35">
        <v>45428</v>
      </c>
      <c r="E21" s="82"/>
      <c r="F21" s="43"/>
      <c r="G21" s="18"/>
    </row>
    <row r="22">
      <c r="A22" s="35">
        <v>45429</v>
      </c>
      <c r="E22" s="82"/>
      <c r="F22" s="43"/>
      <c r="G22" s="18"/>
    </row>
    <row r="23">
      <c r="A23" s="35">
        <v>45430</v>
      </c>
      <c r="E23" s="82"/>
      <c r="F23" s="43"/>
      <c r="G23" s="18"/>
    </row>
    <row r="24">
      <c r="A24" s="35">
        <v>45431</v>
      </c>
      <c r="E24" s="82"/>
      <c r="F24" s="43"/>
      <c r="G24" s="18"/>
    </row>
    <row r="25">
      <c r="A25" s="35">
        <v>45432</v>
      </c>
      <c r="E25" s="82"/>
      <c r="F25" s="43"/>
      <c r="G25" s="18"/>
    </row>
    <row r="26">
      <c r="A26" s="35">
        <v>45433</v>
      </c>
      <c r="B26" t="s">
        <v>140</v>
      </c>
      <c r="D26">
        <v>12</v>
      </c>
      <c r="E26" s="82">
        <v>7</v>
      </c>
      <c r="F26" s="43">
        <v>960000</v>
      </c>
      <c r="G26" s="18"/>
    </row>
    <row r="27">
      <c r="A27" s="35">
        <v>45434</v>
      </c>
      <c r="E27" s="82"/>
      <c r="F27" s="43"/>
      <c r="G27" s="18"/>
    </row>
    <row r="28">
      <c r="A28" s="35">
        <v>45435</v>
      </c>
      <c r="B28" t="s">
        <v>141</v>
      </c>
      <c r="D28">
        <v>64</v>
      </c>
      <c r="E28" s="82">
        <v>5</v>
      </c>
      <c r="F28" s="43">
        <v>1920000</v>
      </c>
      <c r="G28" s="18"/>
    </row>
    <row r="29">
      <c r="A29" s="35">
        <v>45436</v>
      </c>
      <c r="E29" s="82"/>
      <c r="F29" s="43"/>
      <c r="G29" s="18"/>
    </row>
    <row r="30">
      <c r="A30" s="35">
        <v>45437</v>
      </c>
      <c r="E30" s="82"/>
      <c r="F30" s="43"/>
      <c r="G30" s="18"/>
    </row>
    <row r="31">
      <c r="A31" s="35">
        <v>45438</v>
      </c>
      <c r="E31" s="82"/>
      <c r="F31" s="43"/>
      <c r="G31" s="18"/>
    </row>
    <row r="32">
      <c r="A32" s="35">
        <v>45439</v>
      </c>
      <c r="E32" s="82"/>
      <c r="F32" s="43"/>
      <c r="G32" s="18"/>
    </row>
    <row r="33">
      <c r="A33" s="35">
        <v>45440</v>
      </c>
      <c r="B33" t="s">
        <v>142</v>
      </c>
      <c r="D33">
        <v>200</v>
      </c>
      <c r="E33" s="82">
        <v>20</v>
      </c>
      <c r="F33" s="43"/>
      <c r="G33" s="18"/>
    </row>
    <row r="34">
      <c r="A34" s="35">
        <v>45441</v>
      </c>
      <c r="E34" s="82"/>
      <c r="F34" s="43"/>
      <c r="G34" s="18"/>
    </row>
    <row r="35">
      <c r="A35" s="35">
        <v>45442</v>
      </c>
      <c r="E35" s="82"/>
      <c r="F35" s="43"/>
      <c r="G35" s="18"/>
    </row>
    <row r="36">
      <c r="A36" s="35">
        <v>45443</v>
      </c>
      <c r="B36" s="56"/>
      <c r="C36" s="56"/>
      <c r="D36" s="56"/>
      <c r="E36" s="83"/>
      <c r="F36" s="43"/>
      <c r="G36" s="18">
        <f>sept!F36-sept!E36</f>
        <v>0</v>
      </c>
      <c r="H36" s="73"/>
      <c r="I36" s="73"/>
      <c r="J36" s="73"/>
    </row>
    <row r="37">
      <c r="A37" s="73"/>
      <c r="B37" s="73"/>
      <c r="C37" s="73"/>
      <c r="D37" s="73">
        <f>SUM(sept!D6:D36)</f>
        <v>981</v>
      </c>
      <c r="E37" s="73">
        <f>SUM(sept!E6:E36)</f>
        <v>123</v>
      </c>
      <c r="F37" s="53">
        <f>SUM(sept!F6:F36)</f>
        <v>17945000</v>
      </c>
      <c r="G37" s="53">
        <f>SUM(G6:G36)</f>
        <v>0</v>
      </c>
      <c r="H37" s="73">
        <f>sept!G37/sept!F37*100%</f>
        <v>0</v>
      </c>
      <c r="I37" s="73"/>
      <c r="J37" s="73"/>
    </row>
    <row r="38">
      <c r="D38" s="80"/>
      <c r="E38" s="80">
        <f>SUM(D37:E37)</f>
        <v>1104</v>
      </c>
    </row>
    <row r="48">
      <c r="I48" s="84"/>
      <c r="J48" s="84"/>
      <c r="K48" s="84"/>
      <c r="L48" s="85"/>
      <c r="M48" s="84"/>
      <c r="N48" s="84"/>
      <c r="O48" s="84"/>
      <c r="P48" s="84"/>
    </row>
    <row r="49">
      <c r="I49" s="86"/>
      <c r="J49" s="87"/>
      <c r="K49" s="87"/>
      <c r="L49" s="87"/>
      <c r="M49" s="88"/>
      <c r="N49" s="89"/>
      <c r="O49" s="89"/>
      <c r="P49" s="90"/>
    </row>
    <row r="50">
      <c r="I50" s="86"/>
      <c r="J50" s="87"/>
      <c r="K50" s="87"/>
      <c r="L50" s="87"/>
      <c r="M50" s="88"/>
      <c r="N50" s="89"/>
      <c r="O50" s="89"/>
      <c r="P50" s="90"/>
    </row>
    <row r="51">
      <c r="I51" s="86"/>
      <c r="J51" s="87"/>
      <c r="K51" s="87"/>
      <c r="L51" s="87"/>
      <c r="M51" s="88"/>
      <c r="N51" s="89"/>
      <c r="O51" s="89"/>
      <c r="P51" s="90"/>
    </row>
    <row r="52">
      <c r="I52" s="86"/>
      <c r="M52" s="88"/>
      <c r="N52" s="89"/>
      <c r="O52" s="89"/>
      <c r="P52" s="90"/>
    </row>
    <row r="53">
      <c r="I53" s="86"/>
      <c r="M53" s="88"/>
      <c r="N53" s="89"/>
      <c r="O53" s="89"/>
      <c r="P53" s="90"/>
    </row>
    <row r="54">
      <c r="I54" s="86"/>
      <c r="M54" s="88"/>
      <c r="N54" s="89"/>
      <c r="O54" s="89"/>
      <c r="P54" s="90"/>
    </row>
    <row r="55">
      <c r="I55" s="86"/>
      <c r="M55" s="88"/>
      <c r="N55" s="89"/>
      <c r="O55" s="89"/>
      <c r="P55" s="90"/>
    </row>
    <row r="56">
      <c r="I56" s="86"/>
      <c r="M56" s="91"/>
      <c r="O56" s="89"/>
      <c r="P56" s="90"/>
    </row>
    <row r="57">
      <c r="I57" s="86"/>
      <c r="M57" s="91"/>
      <c r="O57" s="89"/>
    </row>
    <row r="58">
      <c r="I58" s="86"/>
      <c r="M58" s="91"/>
      <c r="O58" s="89"/>
    </row>
    <row r="59">
      <c r="I59" s="86"/>
      <c r="M59" s="91"/>
      <c r="O59" s="89"/>
    </row>
    <row r="60">
      <c r="I60" s="86"/>
      <c r="M60" s="91"/>
      <c r="O60" s="89"/>
    </row>
    <row r="61">
      <c r="I61" s="86"/>
      <c r="M61" s="91"/>
      <c r="O61" s="89"/>
    </row>
    <row r="62">
      <c r="I62" s="86"/>
      <c r="M62" s="91"/>
      <c r="O62" s="89"/>
    </row>
    <row r="63">
      <c r="I63" s="86"/>
      <c r="M63" s="91"/>
      <c r="O63" s="89"/>
    </row>
    <row r="64">
      <c r="I64" s="86"/>
      <c r="M64" s="91"/>
      <c r="O64" s="89"/>
    </row>
    <row r="65">
      <c r="I65" s="86"/>
      <c r="M65" s="91"/>
      <c r="O65" s="89"/>
    </row>
    <row r="66">
      <c r="I66" s="86"/>
      <c r="M66" s="91"/>
      <c r="O66" s="89"/>
    </row>
    <row r="67">
      <c r="I67" s="86"/>
      <c r="M67" s="91"/>
      <c r="O67" s="89"/>
    </row>
    <row r="68">
      <c r="I68" s="86"/>
      <c r="M68" s="91"/>
      <c r="O68" s="89"/>
    </row>
    <row r="69">
      <c r="I69" s="86"/>
      <c r="M69" s="91"/>
      <c r="O69" s="89"/>
    </row>
    <row r="70">
      <c r="I70" s="86"/>
      <c r="M70" s="91"/>
      <c r="O70" s="89"/>
    </row>
    <row r="71">
      <c r="I71" s="86"/>
      <c r="M71" s="91"/>
      <c r="O71" s="89"/>
    </row>
    <row r="72">
      <c r="I72" s="86"/>
      <c r="M72" s="91"/>
      <c r="O72" s="89"/>
    </row>
    <row r="73">
      <c r="I73" s="86"/>
      <c r="M73" s="91"/>
      <c r="O73" s="89"/>
    </row>
    <row r="74">
      <c r="I74" s="86"/>
      <c r="M74" s="91"/>
      <c r="O74" s="89"/>
    </row>
    <row r="75">
      <c r="I75" s="86"/>
      <c r="M75" s="91"/>
      <c r="O75" s="89"/>
    </row>
    <row r="76">
      <c r="I76" s="86"/>
      <c r="M76" s="91"/>
      <c r="O76" s="89"/>
    </row>
    <row r="77">
      <c r="I77" s="86"/>
      <c r="M77" s="91"/>
      <c r="O77" s="89"/>
    </row>
    <row r="78">
      <c r="I78" s="86"/>
      <c r="M78" s="91"/>
      <c r="O78" s="89"/>
    </row>
    <row r="79">
      <c r="G79" t="s">
        <v>122</v>
      </c>
      <c r="I79" s="86"/>
      <c r="J79" s="87"/>
      <c r="K79" s="87"/>
      <c r="L79" s="87"/>
      <c r="M79" s="88"/>
      <c r="N79" s="92"/>
      <c r="O79" s="89"/>
    </row>
  </sheetData>
  <mergeCells count="2">
    <mergeCell ref="A2:J2"/>
    <mergeCell ref="A3:J3"/>
  </mergeCells>
  <pageMargins left="0.7" right="0.7" top="0.75" bottom="0.75" header="0.3" footer="0.3"/>
  <tableParts count="4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Views>
    <sheetView workbookViewId="0" topLeftCell="A31" zoomScale="44" zoomScaleNormal="44">
      <selection activeCell="D39" activeCellId="0" sqref="D39"/>
    </sheetView>
  </sheetViews>
  <sheetFormatPr defaultRowHeight="15" outlineLevelRow="0" outlineLevelCol="0" defaultColWidth="9.140625"/>
  <cols>
    <col min="1" max="1" width="11" customWidth="1" style="73"/>
    <col min="2" max="2" width="27.140625" customWidth="1" style="73"/>
    <col min="3" max="3" width="9.28515625" customWidth="1" style="73"/>
    <col min="4" max="4" width="11" customWidth="1" style="73"/>
    <col min="5" max="5" width="18.7109375" customWidth="1" style="73"/>
    <col min="6" max="6" width="18.7109375" customWidth="1" style="73"/>
    <col min="7" max="7" width="18.7109375" customWidth="1" style="73"/>
    <col min="8" max="8" width="12.140625" customWidth="1" style="73"/>
    <col min="9" max="9" width="21" customWidth="1" style="73"/>
    <col min="10" max="10" width="20.7109375" customWidth="1" style="73"/>
  </cols>
  <sheetData>
    <row r="2" ht="18">
      <c r="A2" s="25" t="s">
        <v>39</v>
      </c>
      <c r="B2" s="25"/>
      <c r="C2" s="25"/>
      <c r="D2" s="25"/>
      <c r="E2" s="25"/>
      <c r="F2" s="25"/>
      <c r="G2" s="25"/>
      <c r="H2" s="25"/>
      <c r="I2" s="25"/>
      <c r="J2" s="25"/>
    </row>
    <row r="3" ht="18">
      <c r="A3" s="25" t="s">
        <v>44</v>
      </c>
      <c r="B3" s="25"/>
      <c r="C3" s="25"/>
      <c r="D3" s="25"/>
      <c r="E3" s="25"/>
      <c r="F3" s="25"/>
      <c r="G3" s="25"/>
      <c r="H3" s="25"/>
      <c r="I3" s="25"/>
      <c r="J3" s="25"/>
    </row>
    <row r="5" customHeight="1" ht="30">
      <c r="A5" s="20" t="s">
        <v>0</v>
      </c>
      <c r="B5" s="20" t="s">
        <v>8</v>
      </c>
      <c r="C5" s="20" t="s">
        <v>1</v>
      </c>
      <c r="D5" s="21" t="s">
        <v>10</v>
      </c>
      <c r="E5" s="20" t="s">
        <v>3</v>
      </c>
      <c r="F5" s="20" t="s">
        <v>4</v>
      </c>
      <c r="G5" s="20" t="s">
        <v>5</v>
      </c>
      <c r="H5" s="20" t="s">
        <v>6</v>
      </c>
      <c r="I5" s="20" t="s">
        <v>7</v>
      </c>
      <c r="J5" s="20" t="s">
        <v>33</v>
      </c>
    </row>
    <row r="6">
      <c r="A6" s="20" t="s">
        <v>123</v>
      </c>
      <c r="B6" s="20" t="s">
        <v>124</v>
      </c>
      <c r="C6" s="20" t="s">
        <v>125</v>
      </c>
      <c r="D6" s="21" t="s">
        <v>126</v>
      </c>
      <c r="E6" s="20" t="s">
        <v>127</v>
      </c>
      <c r="F6" s="20" t="s">
        <v>128</v>
      </c>
      <c r="G6" s="20" t="s">
        <v>129</v>
      </c>
      <c r="H6" s="20" t="s">
        <v>130</v>
      </c>
      <c r="I6" s="20" t="s">
        <v>131</v>
      </c>
      <c r="J6" s="20" t="s">
        <v>133</v>
      </c>
    </row>
    <row r="7">
      <c r="A7" s="35">
        <v>45413</v>
      </c>
      <c r="B7" s="54"/>
      <c r="C7" s="54"/>
      <c r="D7" s="54"/>
      <c r="E7" s="55"/>
      <c r="F7" s="95"/>
      <c r="G7" s="95">
        <f>okt!F7-okt!E7</f>
        <v>0</v>
      </c>
      <c r="H7" s="19" t="e">
        <f>okt!G7/okt!F7*100%</f>
        <v>#DIV/0!</v>
      </c>
      <c r="J7" s="18"/>
    </row>
    <row r="8">
      <c r="A8" s="35">
        <v>45414</v>
      </c>
      <c r="B8" s="54"/>
      <c r="C8" s="54"/>
      <c r="D8" s="54"/>
      <c r="E8" s="55"/>
      <c r="F8" s="95"/>
      <c r="G8" s="95">
        <f>okt!F8-okt!E8</f>
        <v>0</v>
      </c>
      <c r="H8" s="19" t="e">
        <f>okt!G8/okt!F8*100%</f>
        <v>#DIV/0!</v>
      </c>
      <c r="J8" s="18"/>
    </row>
    <row r="9">
      <c r="A9" s="35">
        <v>45415</v>
      </c>
      <c r="B9" s="54" t="s">
        <v>144</v>
      </c>
      <c r="C9" s="54"/>
      <c r="D9" s="54">
        <v>11</v>
      </c>
      <c r="E9" s="55"/>
      <c r="F9" s="95">
        <v>630000</v>
      </c>
      <c r="G9" s="95">
        <f>okt!F9-okt!E9</f>
        <v>630000</v>
      </c>
      <c r="H9" s="19">
        <f>okt!G9/okt!F9*100%</f>
        <v>1</v>
      </c>
      <c r="J9" s="18"/>
    </row>
    <row r="10">
      <c r="A10" s="35">
        <v>45416</v>
      </c>
      <c r="F10" s="95"/>
      <c r="G10" s="95">
        <f>okt!F10-okt!E10</f>
        <v>0</v>
      </c>
      <c r="H10" s="19" t="e">
        <f>okt!G10/okt!F10*100%</f>
        <v>#DIV/0!</v>
      </c>
      <c r="J10" s="18"/>
    </row>
    <row r="11">
      <c r="A11" s="35">
        <v>45417</v>
      </c>
      <c r="B11" t="s">
        <v>145</v>
      </c>
      <c r="D11">
        <v>20</v>
      </c>
      <c r="F11" s="95">
        <v>1200000</v>
      </c>
      <c r="G11" s="95">
        <f>okt!F11-okt!E11</f>
        <v>1200000</v>
      </c>
      <c r="H11" s="19">
        <f>G11/okt!F11*100%</f>
        <v>1</v>
      </c>
      <c r="J11" s="18"/>
    </row>
    <row r="12">
      <c r="A12" s="35">
        <v>45418</v>
      </c>
      <c r="F12" s="95">
        <v>1200000</v>
      </c>
      <c r="G12" s="95">
        <f>okt!F12-okt!E12</f>
        <v>1200000</v>
      </c>
      <c r="H12" s="19">
        <f>G12/okt!F12*100%</f>
        <v>1</v>
      </c>
      <c r="J12" s="18"/>
    </row>
    <row r="13">
      <c r="A13" s="35">
        <v>45419</v>
      </c>
      <c r="B13" t="s">
        <v>149</v>
      </c>
      <c r="F13" s="95">
        <v>16200000</v>
      </c>
      <c r="G13" s="95">
        <f>okt!F13-okt!E13</f>
        <v>16200000</v>
      </c>
      <c r="H13" s="19">
        <f>okt!G13/okt!F13*100%</f>
        <v>1</v>
      </c>
      <c r="J13" s="18"/>
    </row>
    <row r="14">
      <c r="A14" s="35">
        <v>45420</v>
      </c>
      <c r="F14" s="95"/>
      <c r="G14" s="95">
        <f>okt!F14-okt!E14</f>
        <v>0</v>
      </c>
      <c r="H14" s="19"/>
      <c r="I14" s="73"/>
      <c r="J14" s="73"/>
    </row>
    <row r="15">
      <c r="A15" s="35">
        <v>45421</v>
      </c>
      <c r="B15" t="s">
        <v>150</v>
      </c>
      <c r="D15">
        <v>194</v>
      </c>
      <c r="F15" s="95">
        <v>2500000</v>
      </c>
      <c r="G15" s="95">
        <f>okt!F15-okt!E15</f>
        <v>2500000</v>
      </c>
    </row>
    <row r="16">
      <c r="A16" s="35">
        <v>45422</v>
      </c>
      <c r="F16" s="95"/>
      <c r="G16" s="95">
        <f>okt!F16-okt!E16</f>
        <v>0</v>
      </c>
    </row>
    <row r="17">
      <c r="A17" s="35">
        <v>45423</v>
      </c>
      <c r="F17" s="95"/>
      <c r="G17" s="95">
        <f>okt!F17-okt!E17</f>
        <v>0</v>
      </c>
    </row>
    <row r="18">
      <c r="A18" s="35">
        <v>45424</v>
      </c>
      <c r="B18" t="s">
        <v>151</v>
      </c>
      <c r="F18" s="95">
        <v>500000</v>
      </c>
      <c r="G18" s="95">
        <f>okt!F18-okt!E18</f>
        <v>500000</v>
      </c>
    </row>
    <row r="19">
      <c r="A19" s="35">
        <v>45425</v>
      </c>
      <c r="F19" s="95"/>
      <c r="G19" s="95">
        <f>okt!F19-okt!E19</f>
        <v>0</v>
      </c>
    </row>
    <row r="20">
      <c r="A20" s="35">
        <v>45426</v>
      </c>
      <c r="B20" t="s">
        <v>152</v>
      </c>
      <c r="F20" s="95">
        <v>2730000</v>
      </c>
      <c r="G20" s="95">
        <f>okt!F20-okt!E20</f>
        <v>2730000</v>
      </c>
    </row>
    <row r="21">
      <c r="A21" s="35">
        <v>45427</v>
      </c>
      <c r="G21" s="95">
        <f>okt!F21-okt!E21</f>
        <v>0</v>
      </c>
    </row>
    <row r="22">
      <c r="A22" s="35">
        <v>45428</v>
      </c>
      <c r="B22" t="s">
        <v>178</v>
      </c>
      <c r="F22" s="95"/>
      <c r="G22" s="95">
        <f>okt!F22-okt!E22</f>
        <v>0</v>
      </c>
    </row>
    <row r="23">
      <c r="A23" s="35">
        <v>45429</v>
      </c>
      <c r="B23" s="0" t="s">
        <v>153</v>
      </c>
      <c r="D23" s="0">
        <v>54</v>
      </c>
      <c r="F23" s="95">
        <v>3220000</v>
      </c>
      <c r="G23" s="95" t="e">
        <f>#REF!-#REF!</f>
        <v>#REF!</v>
      </c>
    </row>
    <row r="24">
      <c r="A24" s="35">
        <v>45430</v>
      </c>
      <c r="F24" s="95"/>
      <c r="G24" s="95">
        <f>okt!F24-okt!E24</f>
        <v>0</v>
      </c>
    </row>
    <row r="25">
      <c r="A25" s="35">
        <v>45431</v>
      </c>
      <c r="B25" t="s">
        <v>146</v>
      </c>
      <c r="D25">
        <v>75</v>
      </c>
      <c r="F25" s="95">
        <v>4020000</v>
      </c>
      <c r="G25" s="95">
        <f>okt!F25-okt!E25</f>
        <v>4020000</v>
      </c>
    </row>
    <row r="26">
      <c r="A26" s="35">
        <v>45432</v>
      </c>
      <c r="B26" t="s">
        <v>108</v>
      </c>
      <c r="D26">
        <v>13</v>
      </c>
      <c r="F26" s="95">
        <v>960000</v>
      </c>
      <c r="G26" s="95">
        <f>okt!F26-okt!E26</f>
        <v>960000</v>
      </c>
    </row>
    <row r="27">
      <c r="A27" s="35">
        <v>45433</v>
      </c>
      <c r="B27" t="s">
        <v>147</v>
      </c>
      <c r="D27">
        <v>126</v>
      </c>
      <c r="F27" s="95">
        <v>5800000</v>
      </c>
      <c r="G27" s="95">
        <f>okt!F27-okt!E27</f>
        <v>5800000</v>
      </c>
    </row>
    <row r="28">
      <c r="A28" s="35">
        <v>45434</v>
      </c>
      <c r="F28" s="95"/>
      <c r="G28" s="95">
        <f>okt!F28-okt!E28</f>
        <v>0</v>
      </c>
    </row>
    <row r="29">
      <c r="A29" s="35">
        <v>45435</v>
      </c>
      <c r="B29" s="0" t="s">
        <v>163</v>
      </c>
      <c r="D29" s="0">
        <v>260</v>
      </c>
      <c r="F29" s="95">
        <v>1500000</v>
      </c>
      <c r="G29" s="95">
        <f>okt!F12-okt!E12</f>
        <v>1200000</v>
      </c>
      <c r="H29" s="19">
        <f>okt!G12/okt!F12*100%</f>
        <v>1</v>
      </c>
    </row>
    <row r="30">
      <c r="A30" s="35">
        <v>45435</v>
      </c>
      <c r="B30" t="s">
        <v>177</v>
      </c>
      <c r="D30">
        <v>15</v>
      </c>
      <c r="F30" s="95">
        <v>450000</v>
      </c>
      <c r="G30" s="95">
        <f>okt!F30-okt!E30</f>
        <v>450000</v>
      </c>
    </row>
    <row r="31">
      <c r="A31" s="35">
        <v>45437</v>
      </c>
      <c r="B31" t="s">
        <v>180</v>
      </c>
      <c r="D31">
        <v>30</v>
      </c>
      <c r="F31" s="95">
        <v>1800000</v>
      </c>
      <c r="G31" s="95">
        <f>okt!F31-okt!E31</f>
        <v>1800000</v>
      </c>
    </row>
    <row r="32">
      <c r="A32" s="35">
        <v>45438</v>
      </c>
      <c r="B32" t="s">
        <v>154</v>
      </c>
      <c r="F32" s="95">
        <v>3000000</v>
      </c>
      <c r="G32" s="95">
        <f>okt!F32-okt!E32</f>
        <v>3000000</v>
      </c>
    </row>
    <row r="33">
      <c r="A33" s="35">
        <v>45439</v>
      </c>
      <c r="B33" t="s">
        <v>179</v>
      </c>
      <c r="D33">
        <v>25</v>
      </c>
      <c r="F33" s="95">
        <v>625000</v>
      </c>
      <c r="G33" s="95">
        <f>okt!F33-okt!E33</f>
        <v>625000</v>
      </c>
    </row>
    <row r="34">
      <c r="A34" s="35">
        <v>45440</v>
      </c>
      <c r="F34" s="95"/>
      <c r="G34" s="95">
        <f>okt!F34-okt!E34</f>
        <v>0</v>
      </c>
    </row>
    <row r="35">
      <c r="A35" s="35">
        <v>45441</v>
      </c>
      <c r="F35" s="95"/>
      <c r="G35" s="95">
        <f>okt!F35-okt!E35</f>
        <v>0</v>
      </c>
    </row>
    <row r="36">
      <c r="A36" s="35">
        <v>45442</v>
      </c>
      <c r="F36" s="95"/>
      <c r="G36" s="95">
        <f>okt!F36-okt!E36</f>
        <v>0</v>
      </c>
    </row>
    <row r="37">
      <c r="A37" s="35">
        <v>45443</v>
      </c>
      <c r="B37" s="56"/>
      <c r="C37" s="56"/>
      <c r="D37" s="56"/>
      <c r="E37" s="56"/>
      <c r="F37" s="95"/>
      <c r="G37" s="95">
        <f>okt!F37-okt!E37</f>
        <v>0</v>
      </c>
      <c r="H37" s="73"/>
      <c r="I37" s="73"/>
      <c r="J37" s="73"/>
    </row>
    <row r="38">
      <c r="A38" s="73"/>
      <c r="B38" s="73"/>
      <c r="C38" s="73"/>
      <c r="D38" s="73">
        <f>SUM(okt!D7:D37)</f>
        <v>823</v>
      </c>
      <c r="E38" s="73">
        <f>SUM(okt!E7:E37)</f>
        <v>0</v>
      </c>
      <c r="F38" s="53">
        <f>SUM(okt!F7:F37)</f>
        <v>46335000</v>
      </c>
      <c r="G38" s="53" t="e">
        <f>SUM(G7:G37)</f>
        <v>#REF!</v>
      </c>
      <c r="H38" s="73" t="e">
        <f>okt!G38/okt!F38*100%</f>
        <v>#REF!</v>
      </c>
      <c r="I38" s="73"/>
      <c r="J38" s="73"/>
    </row>
  </sheetData>
  <mergeCells count="2">
    <mergeCell ref="A2:J2"/>
    <mergeCell ref="A3:J3"/>
  </mergeCells>
  <pageMargins left="0.7" right="0.7" top="0.75" bottom="0.75" header="0.3" footer="0.3"/>
  <tableParts count="2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Views>
    <sheetView workbookViewId="0" topLeftCell="A18" zoomScale="36" zoomScaleNormal="36">
      <selection activeCell="I28" activeCellId="0" sqref="I28"/>
    </sheetView>
  </sheetViews>
  <sheetFormatPr defaultRowHeight="15" outlineLevelRow="0" outlineLevelCol="0" defaultColWidth="9.140625"/>
  <cols>
    <col min="1" max="1" width="11" customWidth="1" style="73"/>
    <col min="2" max="2" width="27.140625" customWidth="1" style="73"/>
    <col min="3" max="3" width="9.28515625" customWidth="1" style="73"/>
    <col min="4" max="4" width="11" customWidth="1" style="73"/>
    <col min="5" max="5" width="18.7109375" customWidth="1" style="73"/>
    <col min="6" max="6" width="18.7109375" customWidth="1" style="73"/>
    <col min="7" max="7" width="18.7109375" customWidth="1" style="73"/>
    <col min="8" max="8" width="12.140625" customWidth="1" style="73"/>
    <col min="9" max="9" width="21" customWidth="1" style="73"/>
    <col min="10" max="10" width="20.7109375" customWidth="1" style="73"/>
  </cols>
  <sheetData>
    <row r="2" ht="18">
      <c r="A2" s="25" t="s">
        <v>39</v>
      </c>
      <c r="B2" s="25"/>
      <c r="C2" s="25"/>
      <c r="D2" s="25"/>
      <c r="E2" s="25"/>
      <c r="F2" s="25"/>
      <c r="G2" s="25"/>
      <c r="H2" s="25"/>
      <c r="I2" s="25"/>
      <c r="J2" s="25"/>
    </row>
    <row r="3" ht="18">
      <c r="A3" s="25" t="s">
        <v>44</v>
      </c>
      <c r="B3" s="25"/>
      <c r="C3" s="25"/>
      <c r="D3" s="25"/>
      <c r="E3" s="25"/>
      <c r="F3" s="25"/>
      <c r="G3" s="25"/>
      <c r="H3" s="25"/>
      <c r="I3" s="25"/>
      <c r="J3" s="25"/>
    </row>
    <row r="5" customHeight="1" ht="30">
      <c r="A5" s="20" t="s">
        <v>0</v>
      </c>
      <c r="B5" s="20" t="s">
        <v>8</v>
      </c>
      <c r="C5" s="20" t="s">
        <v>1</v>
      </c>
      <c r="D5" s="21" t="s">
        <v>10</v>
      </c>
      <c r="E5" s="20" t="s">
        <v>3</v>
      </c>
      <c r="F5" s="20" t="s">
        <v>4</v>
      </c>
      <c r="G5" s="20" t="s">
        <v>5</v>
      </c>
      <c r="H5" s="20" t="s">
        <v>6</v>
      </c>
      <c r="I5" s="20" t="s">
        <v>7</v>
      </c>
      <c r="J5" s="20" t="s">
        <v>33</v>
      </c>
    </row>
    <row r="6">
      <c r="A6" s="20" t="s">
        <v>123</v>
      </c>
      <c r="B6" s="20" t="s">
        <v>124</v>
      </c>
      <c r="C6" s="20" t="s">
        <v>125</v>
      </c>
      <c r="D6" s="21" t="s">
        <v>126</v>
      </c>
      <c r="E6" s="20" t="s">
        <v>127</v>
      </c>
      <c r="F6" s="20" t="s">
        <v>128</v>
      </c>
      <c r="G6" s="20" t="s">
        <v>129</v>
      </c>
      <c r="H6" s="20" t="s">
        <v>130</v>
      </c>
      <c r="I6" s="20" t="s">
        <v>131</v>
      </c>
      <c r="J6" s="20" t="s">
        <v>133</v>
      </c>
    </row>
    <row r="7">
      <c r="A7" s="35">
        <v>45413</v>
      </c>
      <c r="B7" s="54"/>
      <c r="C7" s="54"/>
      <c r="D7" s="54"/>
      <c r="E7" s="55"/>
      <c r="F7" s="96"/>
      <c r="G7" s="18">
        <f>nov!F7-nov!E7</f>
        <v>0</v>
      </c>
      <c r="H7" s="19" t="e">
        <f>nov!G7/nov!F7*100%</f>
        <v>#DIV/0!</v>
      </c>
      <c r="J7" s="18"/>
    </row>
    <row r="8">
      <c r="A8" s="35">
        <v>45414</v>
      </c>
      <c r="B8" s="54"/>
      <c r="C8" s="54"/>
      <c r="D8" s="54"/>
      <c r="E8" s="55"/>
      <c r="F8" s="96"/>
      <c r="G8" s="18">
        <f>nov!F8-nov!E8</f>
        <v>0</v>
      </c>
      <c r="H8" s="19" t="e">
        <f>nov!G8/nov!F8*100%</f>
        <v>#DIV/0!</v>
      </c>
      <c r="J8" s="18"/>
    </row>
    <row r="9">
      <c r="A9" s="35">
        <v>45415</v>
      </c>
      <c r="B9" s="54" t="s">
        <v>162</v>
      </c>
      <c r="C9" s="54"/>
      <c r="D9" s="54">
        <v>30</v>
      </c>
      <c r="E9" s="55"/>
      <c r="F9" s="96">
        <v>1980000</v>
      </c>
      <c r="G9" s="18">
        <f>nov!F9-nov!E9</f>
        <v>1980000</v>
      </c>
      <c r="H9" s="19">
        <f>nov!G9/nov!F9*100%</f>
        <v>1</v>
      </c>
      <c r="J9" s="18"/>
    </row>
    <row r="10">
      <c r="A10" s="35">
        <v>45416</v>
      </c>
      <c r="F10" s="96"/>
      <c r="G10" s="18">
        <f>nov!F10-nov!E10</f>
        <v>0</v>
      </c>
      <c r="H10" s="19" t="e">
        <f>nov!G10/nov!F10*100%</f>
        <v>#DIV/0!</v>
      </c>
      <c r="J10" s="18"/>
    </row>
    <row r="11">
      <c r="A11" s="35">
        <v>45417</v>
      </c>
      <c r="B11" t="s">
        <v>157</v>
      </c>
      <c r="D11">
        <v>148</v>
      </c>
      <c r="F11" s="96">
        <v>4440000</v>
      </c>
      <c r="G11" s="18">
        <f>nov!F11-nov!E11</f>
        <v>4440000</v>
      </c>
      <c r="H11" s="19">
        <f>nov!G11/nov!F11*100%</f>
        <v>1</v>
      </c>
      <c r="J11" s="18"/>
    </row>
    <row r="12">
      <c r="A12" s="35">
        <v>45418</v>
      </c>
      <c r="B12" t="s">
        <v>156</v>
      </c>
      <c r="D12">
        <v>27</v>
      </c>
      <c r="F12" s="96">
        <v>2160000</v>
      </c>
      <c r="G12" s="18">
        <f>nov!F12-nov!E12</f>
        <v>2160000</v>
      </c>
      <c r="H12" s="19">
        <f>nov!G12/nov!F12*100%</f>
        <v>1</v>
      </c>
      <c r="J12" s="18"/>
    </row>
    <row r="13">
      <c r="A13" s="35">
        <v>45419</v>
      </c>
      <c r="B13" t="s">
        <v>157</v>
      </c>
      <c r="D13">
        <v>125</v>
      </c>
      <c r="F13" s="96">
        <v>3750000</v>
      </c>
      <c r="G13" s="18">
        <f>nov!F13-nov!E13</f>
        <v>3750000</v>
      </c>
      <c r="H13" s="19">
        <f>nov!G13/nov!F13*100%</f>
        <v>1</v>
      </c>
      <c r="J13" s="18"/>
    </row>
    <row r="14">
      <c r="A14" s="35">
        <v>45420</v>
      </c>
      <c r="B14" t="s">
        <v>167</v>
      </c>
      <c r="D14">
        <v>150</v>
      </c>
      <c r="F14" s="96">
        <v>2625000</v>
      </c>
      <c r="G14" s="18">
        <f>nov!F14-nov!E14</f>
        <v>2625000</v>
      </c>
      <c r="H14" s="19"/>
      <c r="I14" s="73"/>
      <c r="J14" s="73"/>
    </row>
    <row r="15">
      <c r="A15" s="35">
        <v>45421</v>
      </c>
      <c r="B15" s="0" t="s">
        <v>166</v>
      </c>
      <c r="D15">
        <v>18</v>
      </c>
      <c r="F15" s="96">
        <v>540000</v>
      </c>
      <c r="G15" s="18">
        <f>nov!F15-nov!E15</f>
        <v>540000</v>
      </c>
    </row>
    <row r="16">
      <c r="A16" s="35">
        <v>45421</v>
      </c>
      <c r="B16" t="s">
        <v>168</v>
      </c>
      <c r="D16">
        <v>75</v>
      </c>
      <c r="F16" s="43">
        <v>1312500</v>
      </c>
      <c r="G16" s="18">
        <f>nov!F16-nov!E16</f>
        <v>1312500</v>
      </c>
      <c r="H16" s="18">
        <f>nov!G16-nov!F16</f>
        <v>0</v>
      </c>
    </row>
    <row r="17">
      <c r="A17" s="35">
        <v>45422</v>
      </c>
      <c r="F17" s="96"/>
      <c r="G17" s="18">
        <f>nov!F17-nov!E17</f>
        <v>0</v>
      </c>
      <c r="H17" s="18">
        <f>nov!G17-nov!F17</f>
        <v>0</v>
      </c>
    </row>
    <row r="18">
      <c r="A18" s="35">
        <v>45423</v>
      </c>
      <c r="F18" s="96"/>
      <c r="G18" s="18">
        <f>nov!F17-nov!E17</f>
        <v>0</v>
      </c>
    </row>
    <row r="19" ht="15">
      <c r="A19" s="35">
        <v>45424</v>
      </c>
      <c r="B19" s="0" t="s">
        <v>158</v>
      </c>
      <c r="D19" s="0">
        <v>94</v>
      </c>
      <c r="F19" s="96">
        <v>6375000</v>
      </c>
      <c r="G19" s="18">
        <f>nov!F19-nov!E19</f>
        <v>6375000</v>
      </c>
    </row>
    <row r="20" ht="15">
      <c r="A20" s="35">
        <v>45425</v>
      </c>
      <c r="B20" s="0" t="s">
        <v>159</v>
      </c>
      <c r="D20" s="0">
        <v>224</v>
      </c>
      <c r="F20" s="96">
        <v>12768000</v>
      </c>
      <c r="G20" s="18">
        <f>nov!F20-nov!E20</f>
        <v>12768000</v>
      </c>
    </row>
    <row r="21" ht="15">
      <c r="A21" s="35">
        <v>45426</v>
      </c>
      <c r="B21" s="0" t="s">
        <v>160</v>
      </c>
      <c r="D21" s="0">
        <v>152</v>
      </c>
      <c r="F21" s="96">
        <v>8664000</v>
      </c>
      <c r="G21" s="18">
        <f>nov!F21-nov!E21</f>
        <v>8664000</v>
      </c>
    </row>
    <row r="22" ht="15">
      <c r="A22" s="35">
        <v>45427</v>
      </c>
      <c r="F22" s="96"/>
      <c r="G22" s="18">
        <f>nov!F22-nov!E22</f>
        <v>0</v>
      </c>
    </row>
    <row r="23" ht="15">
      <c r="A23" s="35">
        <v>45428</v>
      </c>
      <c r="F23" s="96"/>
      <c r="G23" s="18">
        <f>nov!F23-nov!E23</f>
        <v>0</v>
      </c>
    </row>
    <row r="24" ht="15">
      <c r="A24" s="35">
        <v>45429</v>
      </c>
      <c r="F24" s="96"/>
      <c r="G24" s="18">
        <f>nov!F24-nov!E24</f>
        <v>0</v>
      </c>
    </row>
    <row r="25" ht="15">
      <c r="A25" s="35">
        <v>45430</v>
      </c>
      <c r="B25" t="s">
        <v>169</v>
      </c>
      <c r="F25" s="96"/>
      <c r="G25" s="18">
        <f>nov!F25-nov!E25</f>
        <v>0</v>
      </c>
    </row>
    <row r="26" ht="15">
      <c r="A26" s="35">
        <v>45431</v>
      </c>
      <c r="B26" t="s">
        <v>172</v>
      </c>
      <c r="D26">
        <v>86</v>
      </c>
      <c r="F26" s="96">
        <v>6450000</v>
      </c>
      <c r="G26" s="18">
        <f>nov!F26-nov!E26</f>
        <v>6450000</v>
      </c>
    </row>
    <row r="27" ht="15">
      <c r="A27" s="35">
        <v>45432</v>
      </c>
      <c r="B27" s="0" t="s">
        <v>161</v>
      </c>
      <c r="D27" s="0">
        <v>120</v>
      </c>
      <c r="F27" s="96">
        <v>4800000</v>
      </c>
      <c r="G27" s="18">
        <f>nov!F27-nov!E27</f>
        <v>4800000</v>
      </c>
    </row>
    <row r="28" ht="15">
      <c r="A28" s="35">
        <v>45433</v>
      </c>
      <c r="B28" t="s">
        <v>172</v>
      </c>
      <c r="D28">
        <v>92</v>
      </c>
      <c r="F28" s="96">
        <v>5520000</v>
      </c>
      <c r="G28" s="18">
        <f>nov!F28-nov!E28</f>
        <v>5520000</v>
      </c>
    </row>
    <row r="29" ht="15">
      <c r="A29" s="35">
        <v>45435</v>
      </c>
      <c r="B29" t="s">
        <v>173</v>
      </c>
      <c r="D29">
        <v>104</v>
      </c>
      <c r="F29" s="96">
        <v>5720000</v>
      </c>
      <c r="G29" s="18">
        <f>nov!F29-nov!E29</f>
        <v>5720000</v>
      </c>
    </row>
    <row r="30" ht="15">
      <c r="A30" s="35">
        <v>45435</v>
      </c>
      <c r="B30" s="0" t="s">
        <v>140</v>
      </c>
      <c r="D30" s="0">
        <v>13</v>
      </c>
      <c r="F30" s="96">
        <v>960000</v>
      </c>
      <c r="G30" s="18">
        <f>nov!F30-nov!E30</f>
        <v>960000</v>
      </c>
    </row>
    <row r="31" ht="15">
      <c r="A31" s="35">
        <v>45436</v>
      </c>
      <c r="F31" s="96"/>
      <c r="G31" s="18">
        <f>nov!F31-nov!E31</f>
        <v>0</v>
      </c>
    </row>
    <row r="32" ht="15">
      <c r="A32" s="35">
        <v>45437</v>
      </c>
      <c r="B32" t="s">
        <v>174</v>
      </c>
      <c r="D32">
        <v>78</v>
      </c>
      <c r="F32" s="96">
        <v>2340000</v>
      </c>
      <c r="G32" s="18">
        <f>nov!F32-nov!E32</f>
        <v>2340000</v>
      </c>
    </row>
    <row r="33" ht="15">
      <c r="A33" s="35">
        <v>45438</v>
      </c>
      <c r="B33" t="s">
        <v>175</v>
      </c>
      <c r="D33">
        <v>120</v>
      </c>
      <c r="F33" s="96">
        <v>7200000</v>
      </c>
      <c r="G33" s="18">
        <f>nov!F33-nov!E33</f>
        <v>7200000</v>
      </c>
    </row>
    <row r="34" ht="15">
      <c r="A34" s="35">
        <v>45439</v>
      </c>
      <c r="F34" s="96"/>
      <c r="G34" s="18">
        <f>nov!F34-nov!E34</f>
        <v>0</v>
      </c>
    </row>
    <row r="35" ht="15">
      <c r="A35" s="35">
        <v>45440</v>
      </c>
      <c r="B35" t="s">
        <v>175</v>
      </c>
      <c r="D35">
        <v>138</v>
      </c>
      <c r="F35" s="97">
        <v>8280000</v>
      </c>
      <c r="G35" s="18">
        <f>nov!F35-nov!E35</f>
        <v>8280000</v>
      </c>
    </row>
    <row r="36" ht="15">
      <c r="A36" s="35">
        <v>45441</v>
      </c>
      <c r="F36" s="96"/>
      <c r="G36" s="18">
        <f>nov!F36-nov!E36</f>
        <v>0</v>
      </c>
    </row>
    <row r="37" ht="15">
      <c r="A37" s="35">
        <v>45442</v>
      </c>
      <c r="B37" s="0" t="s">
        <v>175</v>
      </c>
      <c r="D37">
        <v>131</v>
      </c>
      <c r="F37" s="96">
        <v>7860000</v>
      </c>
      <c r="G37" s="18">
        <f>nov!F37-nov!E37</f>
        <v>7860000</v>
      </c>
    </row>
    <row r="38">
      <c r="A38" s="35">
        <v>45443</v>
      </c>
      <c r="F38" s="96"/>
    </row>
    <row r="41">
      <c r="D41" s="0">
        <f>SUM(nov!D7:D38)</f>
        <v>1925</v>
      </c>
      <c r="E41" s="0">
        <f>SUM(nov!E7:E38)</f>
        <v>0</v>
      </c>
      <c r="F41" s="43">
        <f>SUM(nov!F7:F38)</f>
        <v>93744500</v>
      </c>
      <c r="G41" s="43">
        <f>SUM(G7:G37)</f>
        <v>93744500</v>
      </c>
      <c r="H41" s="0" t="e">
        <f>#REF!/#REF!*100%</f>
        <v>#REF!</v>
      </c>
    </row>
  </sheetData>
  <mergeCells count="2">
    <mergeCell ref="A2:J2"/>
    <mergeCell ref="A3:J3"/>
  </mergeCells>
  <pageMargins left="0.7" right="0.7" top="0.75" bottom="0.75" header="0.3" footer="0.3"/>
  <tableParts count="2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Views>
    <sheetView workbookViewId="0" topLeftCell="B19" zoomScale="44" zoomScaleNormal="44">
      <selection activeCell="E40" activeCellId="0" sqref="E40"/>
    </sheetView>
  </sheetViews>
  <sheetFormatPr defaultRowHeight="15" outlineLevelRow="0" outlineLevelCol="0" defaultColWidth="9.140625"/>
  <cols>
    <col min="1" max="1" width="11" customWidth="1" style="73"/>
    <col min="2" max="2" width="27.140625" customWidth="1" style="73"/>
    <col min="3" max="3" width="9.28515625" customWidth="1" style="73"/>
    <col min="4" max="4" width="11" customWidth="1" style="73"/>
    <col min="5" max="5" width="18.7109375" customWidth="1" style="73"/>
    <col min="6" max="6" width="18.7109375" customWidth="1" style="73"/>
    <col min="7" max="7" width="18.7109375" customWidth="1" style="73"/>
    <col min="8" max="8" width="12.140625" customWidth="1" style="73"/>
    <col min="9" max="9" width="21" customWidth="1" style="73"/>
    <col min="10" max="10" width="20.7109375" customWidth="1" style="73"/>
  </cols>
  <sheetData>
    <row r="2" ht="18">
      <c r="A2" s="25" t="s">
        <v>39</v>
      </c>
      <c r="B2" s="25"/>
      <c r="C2" s="25"/>
      <c r="D2" s="25"/>
      <c r="E2" s="25"/>
      <c r="F2" s="25"/>
      <c r="G2" s="25"/>
      <c r="H2" s="25"/>
      <c r="I2" s="25"/>
      <c r="J2" s="25"/>
    </row>
    <row r="3" ht="18">
      <c r="A3" s="25" t="s">
        <v>44</v>
      </c>
      <c r="B3" s="25"/>
      <c r="C3" s="25"/>
      <c r="D3" s="25"/>
      <c r="E3" s="25"/>
      <c r="F3" s="25"/>
      <c r="G3" s="25"/>
      <c r="H3" s="25"/>
      <c r="I3" s="25"/>
      <c r="J3" s="25"/>
    </row>
    <row r="5" customHeight="1" ht="30">
      <c r="A5" s="20" t="s">
        <v>0</v>
      </c>
      <c r="B5" s="20" t="s">
        <v>8</v>
      </c>
      <c r="C5" s="20" t="s">
        <v>1</v>
      </c>
      <c r="D5" s="21" t="s">
        <v>10</v>
      </c>
      <c r="E5" s="20" t="s">
        <v>3</v>
      </c>
      <c r="F5" s="20" t="s">
        <v>4</v>
      </c>
      <c r="G5" s="20" t="s">
        <v>5</v>
      </c>
      <c r="H5" s="20" t="s">
        <v>6</v>
      </c>
      <c r="I5" s="20" t="s">
        <v>7</v>
      </c>
      <c r="J5" s="20" t="s">
        <v>33</v>
      </c>
    </row>
    <row r="6">
      <c r="A6" s="20" t="s">
        <v>123</v>
      </c>
      <c r="B6" s="20" t="s">
        <v>124</v>
      </c>
      <c r="C6" s="20" t="s">
        <v>125</v>
      </c>
      <c r="D6" s="21" t="s">
        <v>126</v>
      </c>
      <c r="E6" s="20" t="s">
        <v>127</v>
      </c>
      <c r="F6" s="20" t="s">
        <v>128</v>
      </c>
      <c r="G6" s="20" t="s">
        <v>129</v>
      </c>
      <c r="H6" s="20" t="s">
        <v>130</v>
      </c>
      <c r="I6" s="20" t="s">
        <v>131</v>
      </c>
      <c r="J6" s="20" t="s">
        <v>133</v>
      </c>
    </row>
    <row r="7">
      <c r="A7" s="35">
        <v>45413</v>
      </c>
      <c r="B7" s="54"/>
      <c r="C7" s="54"/>
      <c r="D7" s="54"/>
      <c r="E7" s="55"/>
      <c r="F7" s="95"/>
      <c r="G7" s="95">
        <f>des!F7-des!E7</f>
        <v>0</v>
      </c>
      <c r="H7" s="19" t="e">
        <f>des!G7/des!F7*100%</f>
        <v>#DIV/0!</v>
      </c>
      <c r="J7" s="18"/>
    </row>
    <row r="8">
      <c r="A8" s="35">
        <v>45414</v>
      </c>
      <c r="B8" s="54"/>
      <c r="C8" s="54"/>
      <c r="D8" s="54"/>
      <c r="E8" s="55"/>
      <c r="F8" s="95"/>
      <c r="G8" s="95">
        <f>des!F8-des!E8</f>
        <v>0</v>
      </c>
      <c r="H8" s="19" t="e">
        <f>des!G8/des!F8*100%</f>
        <v>#DIV/0!</v>
      </c>
      <c r="J8" s="18"/>
    </row>
    <row r="9">
      <c r="A9" s="35">
        <v>45415</v>
      </c>
      <c r="B9" s="54"/>
      <c r="C9" s="54"/>
      <c r="D9" s="54"/>
      <c r="E9" s="55"/>
      <c r="F9" s="95"/>
      <c r="G9" s="95"/>
      <c r="H9" s="19" t="e">
        <f>des!G10/des!F9*100%</f>
        <v>#DIV/0!</v>
      </c>
      <c r="J9" s="18"/>
    </row>
    <row r="10">
      <c r="A10" s="35">
        <v>45416</v>
      </c>
      <c r="F10" s="95"/>
      <c r="G10" s="95">
        <f>des!F9-des!E9</f>
        <v>0</v>
      </c>
      <c r="H10" s="19" t="e">
        <f>#REF!/des!F10*100%</f>
        <v>#REF!</v>
      </c>
      <c r="J10" s="18"/>
    </row>
    <row r="11">
      <c r="A11" s="35">
        <v>45417</v>
      </c>
      <c r="F11" s="95"/>
      <c r="G11" s="95"/>
      <c r="H11" s="19" t="e">
        <f>des!G11/des!F11*100%</f>
        <v>#DIV/0!</v>
      </c>
      <c r="J11" s="18"/>
    </row>
    <row r="12">
      <c r="A12" s="35">
        <v>45418</v>
      </c>
      <c r="F12" s="95"/>
      <c r="G12" s="95"/>
      <c r="H12" s="19" t="e">
        <f>des!G12/des!F12*100%</f>
        <v>#DIV/0!</v>
      </c>
      <c r="J12" s="18"/>
    </row>
    <row r="13">
      <c r="A13" s="35">
        <v>45419</v>
      </c>
      <c r="B13" t="s">
        <v>181</v>
      </c>
      <c r="C13" t="s">
        <v>182</v>
      </c>
      <c r="D13">
        <v>42</v>
      </c>
      <c r="F13" s="95">
        <v>1764000</v>
      </c>
      <c r="G13" s="95"/>
      <c r="H13" s="19">
        <f>des!G13/des!F13*100%</f>
        <v>0</v>
      </c>
      <c r="J13" s="18"/>
    </row>
    <row r="14">
      <c r="A14" s="35">
        <v>45420</v>
      </c>
      <c r="F14" s="95"/>
      <c r="G14" s="95"/>
      <c r="H14" s="19"/>
      <c r="I14" s="73"/>
      <c r="J14" s="73"/>
    </row>
    <row r="15">
      <c r="A15" s="35">
        <v>45421</v>
      </c>
      <c r="F15" s="95"/>
      <c r="G15" s="95"/>
    </row>
    <row r="16">
      <c r="A16" s="35">
        <v>45422</v>
      </c>
      <c r="F16" s="95"/>
      <c r="G16" s="95"/>
    </row>
    <row r="17">
      <c r="A17" s="35">
        <v>45423</v>
      </c>
      <c r="B17" t="s">
        <v>183</v>
      </c>
      <c r="C17" t="s">
        <v>184</v>
      </c>
      <c r="D17">
        <v>20</v>
      </c>
      <c r="F17" s="95">
        <v>1300000</v>
      </c>
      <c r="G17" s="95"/>
    </row>
    <row r="18">
      <c r="A18" s="35">
        <v>45424</v>
      </c>
      <c r="B18" t="s">
        <v>185</v>
      </c>
      <c r="C18" t="s">
        <v>186</v>
      </c>
      <c r="D18">
        <v>45</v>
      </c>
      <c r="F18" s="95">
        <v>3150000</v>
      </c>
      <c r="G18" s="95"/>
      <c r="I18" t="s">
        <v>194</v>
      </c>
    </row>
    <row r="19">
      <c r="A19" s="35">
        <v>45425</v>
      </c>
      <c r="F19" s="95"/>
      <c r="G19" s="95"/>
    </row>
    <row r="20">
      <c r="A20" s="35">
        <v>45426</v>
      </c>
      <c r="B20" t="s">
        <v>187</v>
      </c>
      <c r="C20" t="s">
        <v>186</v>
      </c>
      <c r="D20">
        <v>24</v>
      </c>
      <c r="F20" s="95">
        <v>1800000</v>
      </c>
      <c r="G20" s="95"/>
    </row>
    <row r="21">
      <c r="A21" s="35">
        <v>45427</v>
      </c>
      <c r="B21" t="s">
        <v>190</v>
      </c>
      <c r="C21" t="s">
        <v>191</v>
      </c>
      <c r="D21">
        <v>11</v>
      </c>
      <c r="F21" s="95">
        <v>462000</v>
      </c>
      <c r="G21" s="95"/>
    </row>
    <row r="22">
      <c r="A22" s="35">
        <v>45428</v>
      </c>
      <c r="F22" s="95"/>
      <c r="G22" s="95"/>
    </row>
    <row r="23">
      <c r="A23" s="35">
        <v>45429</v>
      </c>
      <c r="B23" t="s">
        <v>192</v>
      </c>
      <c r="C23" t="s">
        <v>193</v>
      </c>
      <c r="D23">
        <v>105</v>
      </c>
      <c r="F23" s="95">
        <v>4095000</v>
      </c>
      <c r="G23" s="95"/>
      <c r="I23" t="s">
        <v>195</v>
      </c>
    </row>
    <row r="24">
      <c r="A24" s="35">
        <v>45430</v>
      </c>
      <c r="B24" t="s">
        <v>196</v>
      </c>
      <c r="C24" t="s">
        <v>197</v>
      </c>
      <c r="D24">
        <v>96</v>
      </c>
      <c r="F24" s="95">
        <v>2880000</v>
      </c>
      <c r="G24" s="95"/>
      <c r="I24" t="s">
        <v>198</v>
      </c>
    </row>
    <row r="25">
      <c r="A25" s="35">
        <v>45431</v>
      </c>
      <c r="F25" s="95"/>
      <c r="G25" s="95"/>
    </row>
    <row r="26">
      <c r="A26" s="35">
        <v>45432</v>
      </c>
      <c r="F26" s="95"/>
      <c r="G26" s="95"/>
    </row>
    <row r="27">
      <c r="A27" s="35">
        <v>45434</v>
      </c>
      <c r="B27" t="s">
        <v>199</v>
      </c>
      <c r="C27" t="s">
        <v>200</v>
      </c>
      <c r="D27">
        <v>100</v>
      </c>
      <c r="F27" s="95">
        <v>5000000</v>
      </c>
      <c r="G27" s="95"/>
      <c r="I27" t="s">
        <v>201</v>
      </c>
    </row>
    <row r="28">
      <c r="A28" s="35">
        <v>45434</v>
      </c>
      <c r="B28" t="s">
        <v>202</v>
      </c>
      <c r="C28" t="s">
        <v>191</v>
      </c>
      <c r="D28">
        <v>30</v>
      </c>
      <c r="F28" s="95">
        <v>1260000</v>
      </c>
      <c r="G28" s="95"/>
    </row>
    <row r="29">
      <c r="A29" s="35">
        <v>45434</v>
      </c>
      <c r="B29" t="s">
        <v>203</v>
      </c>
      <c r="C29" t="s">
        <v>204</v>
      </c>
      <c r="D29">
        <v>45</v>
      </c>
      <c r="F29" s="95">
        <v>1800000</v>
      </c>
      <c r="G29" s="95"/>
      <c r="I29" t="s">
        <v>205</v>
      </c>
    </row>
    <row r="30">
      <c r="A30" s="35">
        <v>45436</v>
      </c>
      <c r="F30" s="95"/>
      <c r="G30" s="95"/>
    </row>
    <row r="31">
      <c r="A31" s="35">
        <v>45437</v>
      </c>
      <c r="B31" t="s">
        <v>206</v>
      </c>
      <c r="C31" t="s">
        <v>207</v>
      </c>
      <c r="D31">
        <v>50</v>
      </c>
      <c r="F31" s="95">
        <v>1500000</v>
      </c>
      <c r="G31" s="95"/>
    </row>
    <row r="32">
      <c r="A32" s="35">
        <v>45438</v>
      </c>
      <c r="F32" s="95"/>
      <c r="G32" s="95"/>
    </row>
    <row r="33">
      <c r="A33" s="35">
        <v>45439</v>
      </c>
      <c r="F33" s="95"/>
      <c r="G33" s="95"/>
    </row>
    <row r="34">
      <c r="A34" s="35">
        <v>45440</v>
      </c>
      <c r="F34" s="95"/>
      <c r="G34" s="95"/>
    </row>
    <row r="35">
      <c r="A35" s="35">
        <v>45441</v>
      </c>
      <c r="F35" s="95"/>
      <c r="G35" s="95"/>
    </row>
    <row r="36">
      <c r="A36" s="35">
        <v>45442</v>
      </c>
      <c r="F36" s="95"/>
      <c r="G36" s="95"/>
    </row>
    <row r="37">
      <c r="A37" s="35">
        <v>45443</v>
      </c>
      <c r="B37" s="56"/>
      <c r="C37" s="56"/>
      <c r="D37" s="56"/>
      <c r="E37" s="56"/>
      <c r="F37" s="95"/>
      <c r="G37" s="95">
        <f>des!F37-des!E37</f>
        <v>0</v>
      </c>
      <c r="H37" s="73"/>
      <c r="I37" s="73"/>
      <c r="J37" s="73"/>
    </row>
    <row r="38" ht="15">
      <c r="A38" s="73"/>
      <c r="B38" s="73"/>
      <c r="C38" s="73"/>
      <c r="D38" s="73">
        <f>SUM(des!D7:D37)</f>
        <v>568</v>
      </c>
      <c r="E38" s="73">
        <f>SUM(des!E7:E37)</f>
        <v>0</v>
      </c>
      <c r="F38" s="43">
        <f>SUM(des!F7:F37)</f>
        <v>25011000</v>
      </c>
      <c r="G38" s="53">
        <f>SUM(G7:G37)</f>
        <v>0</v>
      </c>
      <c r="H38" s="73">
        <f>des!G38/des!F38*100%</f>
        <v>0</v>
      </c>
      <c r="I38" s="73"/>
      <c r="J38" s="73"/>
    </row>
    <row r="39" ht="15"/>
  </sheetData>
  <mergeCells count="2">
    <mergeCell ref="A2:J2"/>
    <mergeCell ref="A3:J3"/>
  </mergeCells>
  <pageMargins left="0.7" right="0.7" top="0.75" bottom="0.75" header="0.3" footer="0.3"/>
  <tableParts count="2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Views>
    <sheetView workbookViewId="0" topLeftCell="A2" zoomScale="42" zoomScaleNormal="42" tabSelected="1">
      <selection activeCell="D45" activeCellId="0" sqref="D45"/>
    </sheetView>
  </sheetViews>
  <sheetFormatPr defaultRowHeight="15" outlineLevelRow="0" outlineLevelCol="0" defaultColWidth="8.7109375"/>
  <cols>
    <col min="2" max="2" width="14.140625" customWidth="1"/>
    <col min="3" max="3" width="23.140625" customWidth="1"/>
  </cols>
  <sheetData>
    <row r="2">
      <c r="B2" s="65" t="s">
        <v>65</v>
      </c>
      <c r="C2" s="66"/>
    </row>
    <row r="3">
      <c r="B3" s="30" t="s">
        <v>52</v>
      </c>
      <c r="C3" s="30" t="s">
        <v>2</v>
      </c>
    </row>
    <row r="4">
      <c r="B4" s="26" t="s">
        <v>53</v>
      </c>
      <c r="C4" s="29">
        <f>JAN!D38</f>
        <v>192</v>
      </c>
    </row>
    <row r="5">
      <c r="B5" s="26" t="s">
        <v>54</v>
      </c>
      <c r="C5" s="29">
        <f>FEB!D39</f>
        <v>1097</v>
      </c>
    </row>
    <row r="6">
      <c r="B6" s="26" t="s">
        <v>55</v>
      </c>
      <c r="C6" s="29">
        <f>MAR!D38</f>
        <v>41</v>
      </c>
    </row>
    <row r="7">
      <c r="B7" s="26" t="s">
        <v>56</v>
      </c>
      <c r="C7" s="29">
        <f>APR!D37</f>
        <v>47</v>
      </c>
    </row>
    <row r="8">
      <c r="B8" s="26" t="s">
        <v>57</v>
      </c>
      <c r="C8" s="29">
        <f>MEI!D38</f>
        <v>1370</v>
      </c>
    </row>
    <row r="9">
      <c r="B9" s="26" t="s">
        <v>58</v>
      </c>
      <c r="C9" s="29">
        <f>Juni!D38</f>
        <v>94</v>
      </c>
    </row>
    <row r="10">
      <c r="B10" s="26" t="s">
        <v>59</v>
      </c>
      <c r="C10" s="29">
        <f>Juli!D38</f>
        <v>324</v>
      </c>
    </row>
    <row r="11">
      <c r="B11" s="26" t="s">
        <v>60</v>
      </c>
      <c r="C11" s="29">
        <f>agustus!D38</f>
        <v>1514</v>
      </c>
    </row>
    <row r="12">
      <c r="B12" s="26" t="s">
        <v>61</v>
      </c>
      <c r="C12" s="29">
        <f>sept!E38</f>
        <v>1104</v>
      </c>
    </row>
    <row r="13">
      <c r="B13" s="26" t="s">
        <v>62</v>
      </c>
      <c r="C13" s="29">
        <f>okt!D38</f>
        <v>823</v>
      </c>
    </row>
    <row r="14">
      <c r="B14" s="26" t="s">
        <v>63</v>
      </c>
      <c r="C14" s="29">
        <f>nov!D41</f>
        <v>1925</v>
      </c>
    </row>
    <row r="15">
      <c r="B15" s="26" t="s">
        <v>64</v>
      </c>
      <c r="C15" s="29">
        <f>des!D38</f>
        <v>568</v>
      </c>
    </row>
    <row r="16">
      <c r="B16" s="31" t="s">
        <v>67</v>
      </c>
      <c r="C16" s="32">
        <f>SUM(C4:C15)</f>
        <v>9099</v>
      </c>
    </row>
    <row r="17">
      <c r="B17" s="31" t="s">
        <v>68</v>
      </c>
      <c r="C17" s="31">
        <f>C16/12</f>
        <v>758.25</v>
      </c>
    </row>
    <row r="20">
      <c r="B20" s="65" t="s">
        <v>66</v>
      </c>
      <c r="C20" s="66"/>
    </row>
    <row r="21">
      <c r="B21" s="30" t="s">
        <v>52</v>
      </c>
      <c r="C21" s="30" t="s">
        <v>2</v>
      </c>
    </row>
    <row r="22">
      <c r="B22" s="26" t="s">
        <v>53</v>
      </c>
      <c r="C22" s="27">
        <f>JAN!G38</f>
        <v>7521000</v>
      </c>
    </row>
    <row r="23">
      <c r="B23" s="26" t="s">
        <v>54</v>
      </c>
      <c r="C23" s="28">
        <f>FEB!G39</f>
        <v>61610000</v>
      </c>
    </row>
    <row r="24">
      <c r="B24" s="26" t="s">
        <v>55</v>
      </c>
      <c r="C24" s="28">
        <f>MAR!G38</f>
        <v>1575000</v>
      </c>
    </row>
    <row r="25">
      <c r="B25" s="26" t="s">
        <v>56</v>
      </c>
      <c r="C25" s="28">
        <f>APR!G37</f>
        <v>3500000</v>
      </c>
    </row>
    <row r="26">
      <c r="B26" s="26" t="s">
        <v>57</v>
      </c>
      <c r="C26" s="28">
        <f>MEI!F38</f>
        <v>32439000</v>
      </c>
    </row>
    <row r="27">
      <c r="B27" s="26" t="s">
        <v>58</v>
      </c>
      <c r="C27" s="28">
        <f>Juni!G38</f>
        <v>3575000</v>
      </c>
    </row>
    <row r="28">
      <c r="B28" s="26" t="s">
        <v>59</v>
      </c>
      <c r="C28" s="28">
        <f>Juli!G38</f>
        <v>17699987</v>
      </c>
    </row>
    <row r="29">
      <c r="B29" s="26" t="s">
        <v>60</v>
      </c>
      <c r="C29" s="28">
        <f>agustus!G38</f>
        <v>7210000</v>
      </c>
    </row>
    <row r="30">
      <c r="B30" s="26" t="s">
        <v>61</v>
      </c>
      <c r="C30" s="28">
        <f>sept!F37</f>
        <v>17945000</v>
      </c>
    </row>
    <row r="31">
      <c r="B31" s="26" t="s">
        <v>62</v>
      </c>
      <c r="C31" s="28">
        <f>okt!F38</f>
        <v>46335000</v>
      </c>
    </row>
    <row r="32">
      <c r="B32" s="26" t="s">
        <v>63</v>
      </c>
      <c r="C32" s="28">
        <f>nov!F41</f>
        <v>93744500</v>
      </c>
    </row>
    <row r="33">
      <c r="B33" s="26" t="s">
        <v>64</v>
      </c>
      <c r="C33" s="28">
        <f>des!F38</f>
        <v>25011000</v>
      </c>
    </row>
    <row r="34">
      <c r="B34" s="31" t="s">
        <v>67</v>
      </c>
      <c r="C34" s="34">
        <f>SUM(C22:C33)</f>
        <v>318165487</v>
      </c>
    </row>
    <row r="35">
      <c r="B35" s="31" t="s">
        <v>68</v>
      </c>
      <c r="C35" s="34">
        <f>C34/12</f>
        <v>26513790.583333332</v>
      </c>
    </row>
    <row r="38">
      <c r="B38" s="99" t="s">
        <v>208</v>
      </c>
      <c r="C38" s="100">
        <f>SUM(C31:C33)</f>
        <v>165090500</v>
      </c>
    </row>
    <row r="39">
      <c r="C39" s="102">
        <f>SUM(C13:C15)</f>
        <v>3316</v>
      </c>
    </row>
    <row r="52">
      <c r="I52" s="69"/>
    </row>
  </sheetData>
  <mergeCells count="2">
    <mergeCell ref="B2:C2"/>
    <mergeCell ref="B20:C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/>
  <dcterms:created xsi:type="dcterms:W3CDTF">2012-11-07T13:50:26Z</dcterms:created>
  <dcterms:modified xsi:type="dcterms:W3CDTF">2024-12-26T12:30:11Z</dcterms:modified>
</cp:coreProperties>
</file>